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Qanaqer-Zeytu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hamematakan'!$A$1:$F$67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0" i="11" l="1"/>
  <c r="H11" i="7" l="1"/>
  <c r="D29" i="19" l="1"/>
  <c r="L30" i="19"/>
  <c r="G29" i="19"/>
  <c r="C17" i="10" l="1"/>
  <c r="C18" i="9"/>
  <c r="C57" i="9"/>
  <c r="K19" i="12" l="1"/>
  <c r="D61" i="1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37" i="10" l="1"/>
  <c r="A38" i="10" s="1"/>
  <c r="A39" i="10" s="1"/>
  <c r="A40" i="10" s="1"/>
  <c r="A41" i="10" s="1"/>
  <c r="A42" i="10" s="1"/>
  <c r="A43" i="10" s="1"/>
  <c r="A44" i="10" s="1"/>
  <c r="A45" i="10" s="1"/>
  <c r="A47" i="10" s="1"/>
  <c r="A48" i="10" s="1"/>
  <c r="A49" i="10" s="1"/>
  <c r="A50" i="10" s="1"/>
  <c r="A51" i="10" s="1"/>
  <c r="A53" i="10" s="1"/>
  <c r="A54" i="10" s="1"/>
  <c r="A55" i="10" s="1"/>
  <c r="A61" i="10" s="1"/>
  <c r="A62" i="10" s="1"/>
  <c r="A27" i="10"/>
  <c r="A28" i="10"/>
  <c r="A29" i="10" s="1"/>
  <c r="A30" i="10" s="1"/>
  <c r="A31" i="10" s="1"/>
  <c r="A35" i="10" s="1"/>
  <c r="A26" i="10"/>
  <c r="A25" i="10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10" i="10"/>
  <c r="A11" i="10" s="1"/>
  <c r="A12" i="10" s="1"/>
  <c r="A13" i="10" s="1"/>
  <c r="A14" i="10" s="1"/>
  <c r="A16" i="10" s="1"/>
  <c r="A9" i="10"/>
  <c r="B14" i="10"/>
  <c r="A37" i="9"/>
  <c r="A38" i="9" s="1"/>
  <c r="A39" i="9" s="1"/>
  <c r="A40" i="9" s="1"/>
  <c r="A41" i="9" s="1"/>
  <c r="A42" i="9" s="1"/>
  <c r="A43" i="9" s="1"/>
  <c r="A44" i="9" s="1"/>
  <c r="A45" i="9" s="1"/>
  <c r="A47" i="9" s="1"/>
  <c r="A48" i="9" s="1"/>
  <c r="A49" i="9" s="1"/>
  <c r="A50" i="9" s="1"/>
  <c r="A51" i="9" s="1"/>
  <c r="A53" i="9" s="1"/>
  <c r="A54" i="9" s="1"/>
  <c r="A55" i="9" s="1"/>
  <c r="A59" i="9" s="1"/>
  <c r="A60" i="9" s="1"/>
  <c r="A25" i="9"/>
  <c r="A26" i="9" s="1"/>
  <c r="A27" i="9" s="1"/>
  <c r="A28" i="9" s="1"/>
  <c r="A29" i="9" s="1"/>
  <c r="A30" i="9" s="1"/>
  <c r="A31" i="9" s="1"/>
  <c r="A35" i="9" s="1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25" i="9"/>
  <c r="B23" i="9"/>
  <c r="B22" i="9"/>
  <c r="A17" i="9"/>
  <c r="A18" i="9" s="1"/>
  <c r="A9" i="9"/>
  <c r="A10" i="9" s="1"/>
  <c r="A11" i="9" s="1"/>
  <c r="A12" i="9" s="1"/>
  <c r="A8" i="9"/>
  <c r="B8" i="9"/>
  <c r="B9" i="9"/>
  <c r="B10" i="9"/>
  <c r="B11" i="9"/>
  <c r="B12" i="9"/>
  <c r="B13" i="9"/>
  <c r="B14" i="9"/>
  <c r="B15" i="9"/>
  <c r="B16" i="9"/>
  <c r="B7" i="9"/>
  <c r="B40" i="7"/>
  <c r="B36" i="10" s="1"/>
  <c r="B41" i="7"/>
  <c r="B37" i="10" s="1"/>
  <c r="B42" i="7"/>
  <c r="B38" i="10" s="1"/>
  <c r="B43" i="7"/>
  <c r="B39" i="10" s="1"/>
  <c r="B44" i="7"/>
  <c r="B40" i="10" s="1"/>
  <c r="B45" i="7"/>
  <c r="B41" i="10" s="1"/>
  <c r="B46" i="7"/>
  <c r="B42" i="10" s="1"/>
  <c r="B47" i="7"/>
  <c r="B43" i="10" s="1"/>
  <c r="B48" i="7"/>
  <c r="B44" i="10" s="1"/>
  <c r="B49" i="7"/>
  <c r="B45" i="10" s="1"/>
  <c r="B50" i="7"/>
  <c r="B46" i="10" s="1"/>
  <c r="B51" i="7"/>
  <c r="B47" i="10" s="1"/>
  <c r="B52" i="7"/>
  <c r="B48" i="10" s="1"/>
  <c r="B53" i="7"/>
  <c r="B49" i="10" s="1"/>
  <c r="B54" i="7"/>
  <c r="B50" i="10" s="1"/>
  <c r="B55" i="7"/>
  <c r="B51" i="10" s="1"/>
  <c r="B56" i="7"/>
  <c r="B52" i="10" s="1"/>
  <c r="B57" i="7"/>
  <c r="B53" i="10" s="1"/>
  <c r="B58" i="7"/>
  <c r="B54" i="10" s="1"/>
  <c r="B59" i="7"/>
  <c r="B55" i="10" s="1"/>
  <c r="B60" i="7"/>
  <c r="B56" i="10" s="1"/>
  <c r="B39" i="7"/>
  <c r="B35" i="10" s="1"/>
  <c r="B37" i="7"/>
  <c r="B33" i="10" s="1"/>
  <c r="B38" i="7"/>
  <c r="B34" i="10" s="1"/>
  <c r="B36" i="7"/>
  <c r="B32" i="10" s="1"/>
  <c r="B30" i="7"/>
  <c r="B26" i="10" s="1"/>
  <c r="B31" i="7"/>
  <c r="B27" i="10" s="1"/>
  <c r="B32" i="7"/>
  <c r="B28" i="10" s="1"/>
  <c r="B33" i="7"/>
  <c r="B29" i="10" s="1"/>
  <c r="B34" i="7"/>
  <c r="B30" i="10" s="1"/>
  <c r="B35" i="7"/>
  <c r="B31" i="10" s="1"/>
  <c r="B29" i="7"/>
  <c r="B25" i="10" s="1"/>
  <c r="B28" i="7"/>
  <c r="B27" i="7"/>
  <c r="B23" i="10" s="1"/>
  <c r="B26" i="7"/>
  <c r="B22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I9" i="12" l="1"/>
  <c r="F15" i="7" l="1"/>
  <c r="B24" i="10" l="1"/>
  <c r="B24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2" i="10"/>
  <c r="D80" i="10"/>
  <c r="B77" i="10"/>
  <c r="B76" i="10"/>
  <c r="D65" i="9"/>
  <c r="D63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6" i="9" l="1"/>
  <c r="D55" i="9"/>
  <c r="D54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6" i="10"/>
  <c r="M60" i="7"/>
  <c r="D49" i="10"/>
  <c r="M53" i="7"/>
  <c r="D55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7" i="9"/>
  <c r="D58" i="9"/>
  <c r="D59" i="9"/>
  <c r="D60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9" i="9"/>
  <c r="D30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2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4" i="10"/>
  <c r="D53" i="10"/>
  <c r="D52" i="10"/>
  <c r="D51" i="10"/>
  <c r="D50" i="10"/>
  <c r="D48" i="10"/>
  <c r="D47" i="10"/>
  <c r="D46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29" i="10"/>
  <c r="D30" i="10"/>
  <c r="D23" i="10"/>
  <c r="D24" i="10"/>
  <c r="D22" i="10"/>
  <c r="D9" i="10"/>
  <c r="D11" i="10"/>
  <c r="D12" i="10"/>
  <c r="D13" i="10"/>
  <c r="D14" i="10"/>
  <c r="D15" i="10"/>
  <c r="D16" i="10"/>
  <c r="D17" i="10"/>
  <c r="E56" i="9"/>
  <c r="E55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7" i="9"/>
  <c r="H31" i="7" l="1"/>
  <c r="M31" i="7"/>
  <c r="F49" i="7"/>
  <c r="D45" i="9"/>
  <c r="F30" i="7"/>
  <c r="D27" i="10"/>
  <c r="D26" i="9"/>
  <c r="N19" i="12"/>
  <c r="N27" i="12" s="1"/>
  <c r="E56" i="10"/>
  <c r="E55" i="10"/>
  <c r="E58" i="10"/>
  <c r="D7" i="15"/>
  <c r="D23" i="15" s="1"/>
  <c r="N28" i="12" l="1"/>
  <c r="D32" i="19" s="1"/>
  <c r="H30" i="7"/>
  <c r="M30" i="7"/>
  <c r="D45" i="10"/>
  <c r="M49" i="7"/>
  <c r="D26" i="10"/>
  <c r="D17" i="9"/>
  <c r="E77" i="10"/>
  <c r="E76" i="10"/>
  <c r="E70" i="10"/>
  <c r="E69" i="10"/>
  <c r="F32" i="19" l="1"/>
  <c r="F32" i="7"/>
  <c r="D28" i="9"/>
  <c r="H32" i="7" l="1"/>
  <c r="M32" i="7"/>
  <c r="D28" i="10"/>
  <c r="E66" i="10"/>
  <c r="E27" i="10" l="1"/>
  <c r="D57" i="10"/>
  <c r="C57" i="10"/>
  <c r="E28" i="10"/>
  <c r="E29" i="10"/>
  <c r="E30" i="10"/>
  <c r="C31" i="10"/>
  <c r="D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9" i="10"/>
  <c r="E60" i="10"/>
  <c r="E61" i="10"/>
  <c r="E62" i="10"/>
  <c r="E65" i="10"/>
  <c r="E24" i="10"/>
  <c r="E26" i="10"/>
  <c r="E17" i="9"/>
  <c r="C21" i="10" l="1"/>
  <c r="E57" i="10"/>
  <c r="E31" i="10"/>
  <c r="E64" i="10"/>
  <c r="C31" i="9"/>
  <c r="C21" i="9" s="1"/>
  <c r="E60" i="9"/>
  <c r="E5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E30" i="9"/>
  <c r="E29" i="9"/>
  <c r="E28" i="9"/>
  <c r="E27" i="9"/>
  <c r="E26" i="9"/>
  <c r="E24" i="9"/>
  <c r="E23" i="9"/>
  <c r="E22" i="9"/>
  <c r="E31" i="9" l="1"/>
  <c r="E19" i="12" l="1"/>
  <c r="C19" i="12"/>
  <c r="C13" i="9" l="1"/>
  <c r="C6" i="9" s="1"/>
  <c r="E8" i="9"/>
  <c r="C75" i="10" l="1"/>
  <c r="C20" i="10" s="1"/>
  <c r="E74" i="10"/>
  <c r="E68" i="10"/>
  <c r="E67" i="10"/>
  <c r="E23" i="10"/>
  <c r="E22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1" i="9"/>
  <c r="E63" i="10" l="1"/>
  <c r="E73" i="10"/>
  <c r="E75" i="10"/>
  <c r="E13" i="9"/>
  <c r="C78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5" i="9"/>
  <c r="E6" i="9"/>
  <c r="D21" i="9" l="1"/>
  <c r="E25" i="9"/>
  <c r="F25" i="7"/>
  <c r="D25" i="10"/>
  <c r="E25" i="10" l="1"/>
  <c r="D21" i="10"/>
  <c r="F24" i="7"/>
  <c r="M25" i="7"/>
  <c r="E21" i="9"/>
  <c r="D61" i="9"/>
  <c r="E61" i="9" s="1"/>
  <c r="E21" i="10" l="1"/>
  <c r="D20" i="10"/>
  <c r="F82" i="7"/>
  <c r="M82" i="7" s="1"/>
  <c r="M24" i="7"/>
  <c r="E20" i="10" l="1"/>
  <c r="D78" i="10"/>
  <c r="E78" i="10" s="1"/>
</calcChain>
</file>

<file path=xl/sharedStrings.xml><?xml version="1.0" encoding="utf-8"?>
<sst xmlns="http://schemas.openxmlformats.org/spreadsheetml/2006/main" count="439" uniqueCount="269">
  <si>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</si>
  <si>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</si>
  <si>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</si>
  <si>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</si>
  <si>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</si>
  <si>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</si>
  <si>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</si>
  <si>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</si>
  <si>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</si>
  <si>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</si>
  <si>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</si>
  <si>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</si>
  <si>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</si>
  <si>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</si>
  <si>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</si>
  <si>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</si>
  <si>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</si>
  <si>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</si>
  <si>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</si>
  <si>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</si>
  <si>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</si>
  <si>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</si>
  <si>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</si>
  <si>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</si>
  <si>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</si>
  <si>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</si>
  <si>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</si>
  <si>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</si>
  <si>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</si>
  <si>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</si>
  <si>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</si>
  <si>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</si>
  <si>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</si>
  <si>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</si>
  <si>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</si>
  <si>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</si>
  <si>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</si>
  <si>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</si>
  <si>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</si>
  <si>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</si>
  <si>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</si>
  <si>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</si>
  <si>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</si>
  <si>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</si>
  <si>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</si>
  <si>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</si>
  <si>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</si>
  <si>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</si>
  <si>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</si>
  <si>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</si>
  <si>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</si>
  <si>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</si>
  <si>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</si>
  <si>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</si>
  <si>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</si>
  <si>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</si>
  <si>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</si>
  <si>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</si>
  <si>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</si>
  <si>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</si>
  <si>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</si>
  <si>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</si>
  <si>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</si>
  <si>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</si>
  <si>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</si>
  <si>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</si>
  <si>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</si>
  <si>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</si>
  <si>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</si>
  <si>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</si>
  <si>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</si>
  <si>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</si>
  <si>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</si>
  <si>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</si>
  <si>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</si>
  <si>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</si>
  <si>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</si>
  <si>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</si>
  <si>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</si>
  <si>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</si>
  <si>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</si>
  <si>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</si>
  <si>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</si>
  <si>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</si>
  <si>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</si>
  <si>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</si>
  <si>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</si>
  <si>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</si>
  <si>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</si>
  <si>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</si>
  <si>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</si>
  <si>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</si>
  <si>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</si>
  <si>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</si>
  <si>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</si>
  <si>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</si>
  <si>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</si>
  <si>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</si>
  <si>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</si>
  <si>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</si>
  <si>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</si>
  <si>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</si>
  <si>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</si>
  <si>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</si>
  <si>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</si>
  <si>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</si>
  <si>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</si>
  <si>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</si>
  <si>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</si>
  <si>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</si>
  <si>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</si>
  <si>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</si>
  <si>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</si>
  <si>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</si>
  <si>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</si>
  <si>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</si>
  <si>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</si>
  <si>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</si>
  <si>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</si>
  <si>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</si>
  <si>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</si>
  <si>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</si>
  <si>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</si>
  <si>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</si>
  <si>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</si>
  <si>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</si>
  <si>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</si>
  <si>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</si>
  <si>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</si>
  <si>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</si>
  <si>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</si>
  <si>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</si>
  <si>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</si>
  <si>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</si>
  <si>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</si>
  <si>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</si>
  <si>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</si>
  <si>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</si>
  <si>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</si>
  <si>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</si>
  <si>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</si>
  <si>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</si>
  <si>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</si>
  <si>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</si>
  <si>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</si>
  <si>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</si>
  <si>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</si>
  <si>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</si>
  <si>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</si>
  <si>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</si>
  <si>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</si>
  <si>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</si>
  <si>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</si>
  <si>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</si>
  <si>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</si>
  <si>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</si>
  <si>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</si>
  <si>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</si>
  <si>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</si>
  <si>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</si>
  <si>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</si>
  <si>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</si>
  <si>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</si>
  <si>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</si>
  <si>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</si>
  <si>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</si>
  <si>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</si>
  <si>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</si>
  <si>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</si>
  <si>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</si>
  <si>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</si>
  <si>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</si>
  <si>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</si>
  <si>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</si>
  <si>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</si>
  <si>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</si>
  <si>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</si>
  <si>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</si>
  <si>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</si>
  <si>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</si>
  <si>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</si>
  <si>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</si>
  <si>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</si>
  <si>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</si>
  <si>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</si>
  <si>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</si>
  <si>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</si>
  <si>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</si>
  <si>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</si>
  <si>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</si>
  <si>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</si>
  <si>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</si>
  <si>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</si>
  <si>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</si>
  <si>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</si>
  <si>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</si>
  <si>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</si>
  <si>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</si>
  <si>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</si>
  <si>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</si>
  <si>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</si>
  <si>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</si>
  <si>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</si>
  <si>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</si>
  <si>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</si>
  <si>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</si>
  <si>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</si>
  <si>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</si>
  <si>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</si>
  <si>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</si>
  <si>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</si>
  <si>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</si>
  <si>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</si>
  <si>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</si>
  <si>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</si>
  <si>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</si>
  <si>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</si>
  <si>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</si>
  <si>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</si>
  <si>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</si>
  <si>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</si>
  <si>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</si>
  <si>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</si>
  <si>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</si>
  <si>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</si>
  <si>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</si>
  <si>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</si>
  <si>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</si>
  <si>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</si>
  <si>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</si>
  <si>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</si>
  <si>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</si>
  <si>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</si>
  <si>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</si>
  <si>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</si>
  <si>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</si>
  <si>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</si>
  <si>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</si>
  <si>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</si>
  <si>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</si>
  <si>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</si>
  <si>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</si>
  <si>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</si>
  <si>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</si>
  <si>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</si>
  <si>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</si>
  <si>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</si>
  <si>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</si>
  <si>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</si>
  <si>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</si>
  <si>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</si>
  <si>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</si>
  <si>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</si>
  <si>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</si>
  <si>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</si>
  <si>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</si>
  <si>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</si>
  <si>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Ա.Ղազարյան</t>
  </si>
  <si>
    <t>Հ.Պողոսյան</t>
  </si>
  <si>
    <t>31.12.2022թ.</t>
  </si>
  <si>
    <t>Այլ մուտքեր</t>
  </si>
  <si>
    <t>Գումարի փոխհատուցման գծով,այդ թվում</t>
  </si>
  <si>
    <t>վերապատրաստման գծով</t>
  </si>
  <si>
    <t>Գույքագրման և վերագնահատման գծով</t>
  </si>
  <si>
    <t>Աշխատավարձի գծով</t>
  </si>
  <si>
    <t xml:space="preserve">«Երևանի հ․159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</si>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</sst>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2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3"/>
  <sheetViews>
    <sheetView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4" customWidth="1"/>
    <col min="5" max="5" width="6.710937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0" s="6" customFormat="1">
      <c r="C1" s="429"/>
      <c r="D1" s="429" t="s">
        <v>198</v>
      </c>
      <c r="E1" s="76">
        <v>305</v>
      </c>
      <c r="F1" s="429"/>
    </row>
    <row r="2" spans="1:10" s="6" customFormat="1">
      <c r="C2" s="429"/>
      <c r="D2" s="473" t="s">
        <v>39</v>
      </c>
      <c r="E2" s="473"/>
      <c r="F2" s="429"/>
    </row>
    <row r="3" spans="1:10" s="6" customFormat="1">
      <c r="C3" s="429"/>
      <c r="D3" s="474" t="s">
        <v>251</v>
      </c>
      <c r="E3" s="474"/>
      <c r="F3" s="429"/>
    </row>
    <row r="4" spans="1:10" s="35" customFormat="1" ht="24.75" customHeight="1">
      <c r="B4" s="466"/>
      <c r="C4" s="466"/>
      <c r="D4" s="473" t="s">
        <v>252</v>
      </c>
      <c r="E4" s="473"/>
    </row>
    <row r="5" spans="1:10" s="35" customFormat="1" ht="20.25" customHeight="1">
      <c r="B5" s="466"/>
      <c r="C5" s="473" t="s">
        <v>253</v>
      </c>
      <c r="D5" s="473"/>
      <c r="E5" s="473"/>
    </row>
    <row r="6" spans="1:10" ht="20.25">
      <c r="A6" s="477" t="s">
        <v>40</v>
      </c>
      <c r="B6" s="477"/>
      <c r="C6" s="477"/>
      <c r="D6" s="477"/>
      <c r="E6" s="477"/>
      <c r="F6" s="36"/>
    </row>
    <row r="7" spans="1:10" ht="20.45" customHeight="1">
      <c r="A7" s="478" t="s">
        <v>265</v>
      </c>
      <c r="B7" s="478"/>
      <c r="C7" s="478"/>
      <c r="D7" s="478"/>
      <c r="E7" s="478"/>
      <c r="F7" s="59" t="s">
        <v>217</v>
      </c>
    </row>
    <row r="8" spans="1:10" ht="18.75" customHeight="1">
      <c r="A8" s="479" t="s">
        <v>230</v>
      </c>
      <c r="B8" s="479"/>
      <c r="C8" s="479"/>
      <c r="D8" s="479"/>
      <c r="E8" s="479"/>
      <c r="F8" s="37"/>
      <c r="G8" s="38"/>
      <c r="H8" s="38"/>
      <c r="I8" s="38"/>
      <c r="J8" s="38"/>
    </row>
    <row r="9" spans="1:10" ht="25.5">
      <c r="A9" s="39"/>
      <c r="B9" s="40"/>
      <c r="C9" s="39"/>
      <c r="D9" s="423" t="s">
        <v>50</v>
      </c>
      <c r="E9" s="436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22">
        <v>41145.599999999999</v>
      </c>
      <c r="E11" s="437"/>
    </row>
    <row r="12" spans="1:10" hidden="1">
      <c r="A12" s="104">
        <f>+A11+1</f>
        <v>2</v>
      </c>
      <c r="B12" s="18" t="s">
        <v>8</v>
      </c>
      <c r="C12" s="44"/>
      <c r="D12" s="422"/>
      <c r="E12" s="437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22">
        <f>+Komunal!N30</f>
        <v>0</v>
      </c>
      <c r="E13" s="437"/>
    </row>
    <row r="14" spans="1:10" hidden="1">
      <c r="A14" s="104">
        <f t="shared" ref="A14:A16" si="0">+A13+1</f>
        <v>4</v>
      </c>
      <c r="B14" s="18" t="s">
        <v>115</v>
      </c>
      <c r="C14" s="44"/>
      <c r="D14" s="422"/>
      <c r="E14" s="437"/>
    </row>
    <row r="15" spans="1:10" hidden="1">
      <c r="A15" s="104">
        <f t="shared" si="0"/>
        <v>5</v>
      </c>
      <c r="B15" s="18" t="s">
        <v>9</v>
      </c>
      <c r="C15" s="44"/>
      <c r="D15" s="422"/>
      <c r="E15" s="437"/>
    </row>
    <row r="16" spans="1:10" hidden="1">
      <c r="A16" s="104">
        <f t="shared" si="0"/>
        <v>6</v>
      </c>
      <c r="B16" s="18" t="s">
        <v>69</v>
      </c>
      <c r="C16" s="44"/>
      <c r="D16" s="422"/>
      <c r="E16" s="437"/>
    </row>
    <row r="17" spans="1:19">
      <c r="A17" s="104">
        <v>2</v>
      </c>
      <c r="B17" s="18" t="s">
        <v>122</v>
      </c>
      <c r="C17" s="44"/>
      <c r="D17" s="420">
        <f>SUM(D18:D19)</f>
        <v>1333.7</v>
      </c>
      <c r="E17" s="438"/>
    </row>
    <row r="18" spans="1:19" s="3" customFormat="1" ht="16.5">
      <c r="A18" s="103">
        <v>2.1</v>
      </c>
      <c r="B18" s="16" t="s">
        <v>70</v>
      </c>
      <c r="C18" s="45"/>
      <c r="D18" s="421">
        <f>+D62</f>
        <v>1333.7</v>
      </c>
      <c r="E18" s="439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19"/>
      <c r="E19" s="440"/>
      <c r="F19" s="51" t="s">
        <v>206</v>
      </c>
      <c r="G19" s="2"/>
      <c r="H19" s="2"/>
      <c r="K19" s="2"/>
      <c r="L19" s="264"/>
    </row>
    <row r="20" spans="1:19">
      <c r="A20" s="104">
        <f>+A17+1</f>
        <v>3</v>
      </c>
      <c r="B20" s="18" t="s">
        <v>10</v>
      </c>
      <c r="C20" s="44"/>
      <c r="D20" s="422">
        <v>10</v>
      </c>
      <c r="E20" s="437"/>
    </row>
    <row r="21" spans="1:19" s="6" customFormat="1" hidden="1">
      <c r="A21" s="104">
        <f>+A20+1</f>
        <v>4</v>
      </c>
      <c r="B21" s="17"/>
      <c r="C21" s="448"/>
      <c r="D21" s="422"/>
      <c r="E21" s="437"/>
    </row>
    <row r="22" spans="1:19" s="6" customFormat="1" hidden="1">
      <c r="A22" s="104">
        <f>+A21+1</f>
        <v>5</v>
      </c>
      <c r="B22" s="17"/>
      <c r="C22" s="448"/>
      <c r="D22" s="422"/>
      <c r="E22" s="437"/>
      <c r="F22" s="59" t="s">
        <v>228</v>
      </c>
    </row>
    <row r="23" spans="1:19">
      <c r="A23" s="40"/>
      <c r="B23" s="46" t="s">
        <v>27</v>
      </c>
      <c r="C23" s="42"/>
      <c r="D23" s="417">
        <f>SUM(D11:D17,D20:D22)</f>
        <v>42489.299999999996</v>
      </c>
      <c r="E23" s="441"/>
    </row>
    <row r="24" spans="1:19" ht="23.25" customHeight="1">
      <c r="A24" s="34"/>
      <c r="B24" s="40"/>
      <c r="C24" s="44"/>
      <c r="D24" s="420"/>
      <c r="E24" s="420"/>
    </row>
    <row r="25" spans="1:19" ht="20.25">
      <c r="A25" s="40" t="s">
        <v>11</v>
      </c>
      <c r="B25" s="47" t="s">
        <v>145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264</v>
      </c>
      <c r="C26" s="44"/>
      <c r="D26" s="422">
        <f>+Ashkhatavardz!L9</f>
        <v>20043.900000000001</v>
      </c>
      <c r="E26" s="437"/>
    </row>
    <row r="27" spans="1:19" s="3" customFormat="1" ht="13.5" hidden="1">
      <c r="A27" s="138">
        <v>1.1000000000000001</v>
      </c>
      <c r="B27" s="136" t="s">
        <v>116</v>
      </c>
      <c r="C27" s="45"/>
      <c r="D27" s="421">
        <f>+Ashkhatavardz!I7</f>
        <v>0</v>
      </c>
      <c r="E27" s="439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9"/>
      <c r="E28" s="44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14</v>
      </c>
      <c r="C29" s="44"/>
      <c r="D29" s="422">
        <f>+L29-'Dramakan hosqer'!F80-L30</f>
        <v>8976.880000000001</v>
      </c>
      <c r="E29" s="437"/>
      <c r="G29" s="450">
        <f>+(D11-12000)/12/30</f>
        <v>80.959999999999994</v>
      </c>
      <c r="H29" s="450" t="s">
        <v>195</v>
      </c>
      <c r="I29" s="450">
        <v>550</v>
      </c>
      <c r="J29" s="450">
        <v>252</v>
      </c>
      <c r="K29" s="450" t="s">
        <v>196</v>
      </c>
      <c r="L29" s="450">
        <f>+ROUND(G29*I29*J29/1000,1)</f>
        <v>11221.1</v>
      </c>
      <c r="M29" s="40"/>
      <c r="N29" s="7" t="s">
        <v>256</v>
      </c>
    </row>
    <row r="30" spans="1:19">
      <c r="A30" s="104">
        <f>+A29+1</f>
        <v>3</v>
      </c>
      <c r="B30" s="18" t="s">
        <v>13</v>
      </c>
      <c r="C30" s="44"/>
      <c r="D30" s="422">
        <f>+Komunal!F28</f>
        <v>1653.7</v>
      </c>
      <c r="E30" s="437"/>
      <c r="F30" s="6">
        <f>+D30-Komunal!F20</f>
        <v>1653.7</v>
      </c>
      <c r="L30" s="6">
        <f>+L29*0.2</f>
        <v>2244.2200000000003</v>
      </c>
    </row>
    <row r="31" spans="1:19">
      <c r="A31" s="104">
        <f t="shared" ref="A31:A35" si="1">+A30+1</f>
        <v>4</v>
      </c>
      <c r="B31" s="18" t="s">
        <v>12</v>
      </c>
      <c r="C31" s="44"/>
      <c r="D31" s="422">
        <f>+Komunal!J28</f>
        <v>894.1</v>
      </c>
      <c r="E31" s="437"/>
      <c r="F31" s="6">
        <f>+D31-Komunal!J20</f>
        <v>894.1</v>
      </c>
    </row>
    <row r="32" spans="1:19">
      <c r="A32" s="104">
        <f t="shared" si="1"/>
        <v>5</v>
      </c>
      <c r="B32" s="18" t="s">
        <v>15</v>
      </c>
      <c r="C32" s="44"/>
      <c r="D32" s="422">
        <f>+Komunal!N28</f>
        <v>457.9</v>
      </c>
      <c r="E32" s="437"/>
      <c r="F32" s="6">
        <f>+D32-Komunal!N20</f>
        <v>457.9</v>
      </c>
    </row>
    <row r="33" spans="1:14">
      <c r="A33" s="104">
        <f t="shared" si="1"/>
        <v>6</v>
      </c>
      <c r="B33" s="18" t="s">
        <v>16</v>
      </c>
      <c r="C33" s="44"/>
      <c r="D33" s="422">
        <v>62.4</v>
      </c>
      <c r="E33" s="437"/>
    </row>
    <row r="34" spans="1:14">
      <c r="A34" s="104">
        <f t="shared" si="1"/>
        <v>7</v>
      </c>
      <c r="B34" s="18" t="s">
        <v>17</v>
      </c>
      <c r="C34" s="44"/>
      <c r="D34" s="422">
        <v>38.5</v>
      </c>
      <c r="E34" s="437"/>
    </row>
    <row r="35" spans="1:14">
      <c r="A35" s="104">
        <f t="shared" si="1"/>
        <v>8</v>
      </c>
      <c r="B35" s="18" t="s">
        <v>18</v>
      </c>
      <c r="C35" s="44"/>
      <c r="D35" s="422">
        <f>SUM(D36:D38)</f>
        <v>201.6</v>
      </c>
      <c r="E35" s="437"/>
    </row>
    <row r="36" spans="1:14" s="3" customFormat="1" ht="13.5">
      <c r="A36" s="103">
        <v>8.1</v>
      </c>
      <c r="B36" s="16" t="s">
        <v>19</v>
      </c>
      <c r="C36" s="45"/>
      <c r="D36" s="419">
        <v>57.6</v>
      </c>
      <c r="E36" s="440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8.1999999999999993</v>
      </c>
      <c r="B37" s="16" t="s">
        <v>20</v>
      </c>
      <c r="C37" s="45"/>
      <c r="D37" s="419">
        <v>24</v>
      </c>
      <c r="E37" s="440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8.3000000000000007</v>
      </c>
      <c r="B38" s="16" t="s">
        <v>21</v>
      </c>
      <c r="C38" s="45"/>
      <c r="D38" s="419">
        <v>120</v>
      </c>
      <c r="E38" s="440"/>
      <c r="F38" s="2"/>
      <c r="G38" s="2"/>
      <c r="H38" s="2"/>
      <c r="J38" s="476" t="s">
        <v>197</v>
      </c>
      <c r="K38" s="476"/>
      <c r="L38" s="2"/>
    </row>
    <row r="39" spans="1:14" ht="17.45" hidden="1" customHeight="1" thickBot="1">
      <c r="A39" s="104">
        <f>+A35+1</f>
        <v>9</v>
      </c>
      <c r="B39" s="18" t="s">
        <v>22</v>
      </c>
      <c r="C39" s="44"/>
      <c r="D39" s="422"/>
      <c r="E39" s="437"/>
      <c r="I39" s="451"/>
      <c r="J39" s="476"/>
      <c r="K39" s="476"/>
    </row>
    <row r="40" spans="1:14" ht="18" thickBot="1">
      <c r="A40" s="104">
        <v>9</v>
      </c>
      <c r="B40" s="18" t="s">
        <v>28</v>
      </c>
      <c r="C40" s="44"/>
      <c r="D40" s="422">
        <f>N40</f>
        <v>441</v>
      </c>
      <c r="E40" s="437"/>
      <c r="F40" s="6" t="s">
        <v>255</v>
      </c>
      <c r="J40" s="459">
        <v>3</v>
      </c>
      <c r="K40" s="457" t="s">
        <v>195</v>
      </c>
      <c r="L40" s="453">
        <v>147</v>
      </c>
      <c r="M40" s="460" t="s">
        <v>196</v>
      </c>
      <c r="N40" s="463">
        <f>+J40*L40</f>
        <v>441</v>
      </c>
    </row>
    <row r="41" spans="1:14">
      <c r="A41" s="104">
        <f t="shared" ref="A41:A59" si="2">+A40+1</f>
        <v>10</v>
      </c>
      <c r="B41" s="18" t="s">
        <v>23</v>
      </c>
      <c r="C41" s="44"/>
      <c r="D41" s="422">
        <v>80.7</v>
      </c>
      <c r="E41" s="437"/>
      <c r="J41" s="458">
        <f>+J40</f>
        <v>3</v>
      </c>
      <c r="K41" s="449" t="s">
        <v>195</v>
      </c>
      <c r="L41" s="449">
        <v>28</v>
      </c>
      <c r="M41" s="461" t="s">
        <v>196</v>
      </c>
      <c r="N41" s="464">
        <f>+J41*L41</f>
        <v>84</v>
      </c>
    </row>
    <row r="42" spans="1:14">
      <c r="A42" s="104">
        <f t="shared" si="2"/>
        <v>11</v>
      </c>
      <c r="B42" s="18" t="s">
        <v>72</v>
      </c>
      <c r="C42" s="44"/>
      <c r="D42" s="422">
        <v>90</v>
      </c>
      <c r="E42" s="437"/>
      <c r="J42" s="454">
        <f>+J40</f>
        <v>3</v>
      </c>
      <c r="K42" s="449" t="s">
        <v>195</v>
      </c>
      <c r="L42" s="449">
        <v>28</v>
      </c>
      <c r="M42" s="461" t="s">
        <v>196</v>
      </c>
      <c r="N42" s="464">
        <f>+J42*L42</f>
        <v>84</v>
      </c>
    </row>
    <row r="43" spans="1:14">
      <c r="A43" s="104">
        <f t="shared" si="2"/>
        <v>12</v>
      </c>
      <c r="B43" s="18" t="s">
        <v>46</v>
      </c>
      <c r="C43" s="44"/>
      <c r="D43" s="422">
        <v>97</v>
      </c>
      <c r="E43" s="437"/>
      <c r="J43" s="454">
        <f>+J40</f>
        <v>3</v>
      </c>
      <c r="K43" s="449" t="s">
        <v>195</v>
      </c>
      <c r="L43" s="449">
        <v>72.5</v>
      </c>
      <c r="M43" s="461" t="s">
        <v>196</v>
      </c>
      <c r="N43" s="464">
        <f>+J43*L43</f>
        <v>217.5</v>
      </c>
    </row>
    <row r="44" spans="1:14" ht="18" thickBot="1">
      <c r="A44" s="104">
        <f t="shared" si="2"/>
        <v>13</v>
      </c>
      <c r="B44" s="18" t="s">
        <v>117</v>
      </c>
      <c r="C44" s="44"/>
      <c r="D44" s="422">
        <v>52.6</v>
      </c>
      <c r="E44" s="437"/>
      <c r="J44" s="455">
        <f>+J40</f>
        <v>3</v>
      </c>
      <c r="K44" s="456" t="s">
        <v>195</v>
      </c>
      <c r="L44" s="456">
        <v>38.700000000000003</v>
      </c>
      <c r="M44" s="462" t="s">
        <v>196</v>
      </c>
      <c r="N44" s="465">
        <f>+J44*L44</f>
        <v>116.10000000000001</v>
      </c>
    </row>
    <row r="45" spans="1:14">
      <c r="A45" s="104">
        <f t="shared" si="2"/>
        <v>14</v>
      </c>
      <c r="B45" s="18" t="s">
        <v>118</v>
      </c>
      <c r="C45" s="44"/>
      <c r="D45" s="422">
        <v>30</v>
      </c>
      <c r="E45" s="437"/>
    </row>
    <row r="46" spans="1:14">
      <c r="A46" s="104">
        <f t="shared" si="2"/>
        <v>15</v>
      </c>
      <c r="B46" s="18" t="s">
        <v>24</v>
      </c>
      <c r="C46" s="44"/>
      <c r="D46" s="422">
        <v>300</v>
      </c>
      <c r="E46" s="437"/>
    </row>
    <row r="47" spans="1:14">
      <c r="A47" s="104">
        <f t="shared" si="2"/>
        <v>16</v>
      </c>
      <c r="B47" s="18" t="s">
        <v>25</v>
      </c>
      <c r="C47" s="44"/>
      <c r="D47" s="422">
        <v>143</v>
      </c>
      <c r="E47" s="437"/>
    </row>
    <row r="48" spans="1:14" hidden="1">
      <c r="A48" s="104">
        <f t="shared" si="2"/>
        <v>17</v>
      </c>
      <c r="B48" s="18" t="s">
        <v>64</v>
      </c>
      <c r="C48" s="44"/>
      <c r="D48" s="422"/>
      <c r="E48" s="437"/>
    </row>
    <row r="49" spans="1:12" hidden="1">
      <c r="A49" s="104">
        <f t="shared" si="2"/>
        <v>18</v>
      </c>
      <c r="B49" s="18" t="s">
        <v>51</v>
      </c>
      <c r="C49" s="44"/>
      <c r="D49" s="422">
        <f>+D13</f>
        <v>0</v>
      </c>
      <c r="E49" s="437"/>
    </row>
    <row r="50" spans="1:12">
      <c r="A50" s="104">
        <v>17</v>
      </c>
      <c r="B50" s="18" t="s">
        <v>43</v>
      </c>
      <c r="C50" s="44"/>
      <c r="D50" s="422">
        <v>105</v>
      </c>
      <c r="E50" s="437"/>
    </row>
    <row r="51" spans="1:12">
      <c r="A51" s="104">
        <f t="shared" si="2"/>
        <v>18</v>
      </c>
      <c r="B51" s="18" t="s">
        <v>73</v>
      </c>
      <c r="C51" s="44"/>
      <c r="D51" s="422">
        <v>88</v>
      </c>
      <c r="E51" s="437"/>
    </row>
    <row r="52" spans="1:12">
      <c r="A52" s="104">
        <f t="shared" si="2"/>
        <v>19</v>
      </c>
      <c r="B52" s="18" t="s">
        <v>74</v>
      </c>
      <c r="C52" s="44"/>
      <c r="D52" s="422">
        <v>95</v>
      </c>
      <c r="E52" s="437"/>
    </row>
    <row r="53" spans="1:12">
      <c r="A53" s="104">
        <f t="shared" si="2"/>
        <v>20</v>
      </c>
      <c r="B53" s="18" t="s">
        <v>44</v>
      </c>
      <c r="C53" s="44"/>
      <c r="D53" s="422">
        <v>3</v>
      </c>
      <c r="E53" s="437"/>
    </row>
    <row r="54" spans="1:12">
      <c r="A54" s="104">
        <f t="shared" si="2"/>
        <v>21</v>
      </c>
      <c r="B54" s="18" t="s">
        <v>119</v>
      </c>
      <c r="C54" s="44"/>
      <c r="D54" s="422">
        <v>30</v>
      </c>
      <c r="E54" s="437"/>
    </row>
    <row r="55" spans="1:12" hidden="1">
      <c r="A55" s="104">
        <f t="shared" si="2"/>
        <v>22</v>
      </c>
      <c r="B55" s="18" t="s">
        <v>45</v>
      </c>
      <c r="C55" s="44"/>
      <c r="D55" s="422"/>
      <c r="E55" s="437"/>
    </row>
    <row r="56" spans="1:12" hidden="1">
      <c r="A56" s="104">
        <f t="shared" si="2"/>
        <v>23</v>
      </c>
      <c r="B56" s="18" t="s">
        <v>61</v>
      </c>
      <c r="C56" s="44"/>
      <c r="D56" s="422"/>
      <c r="E56" s="437"/>
    </row>
    <row r="57" spans="1:12" hidden="1">
      <c r="A57" s="104">
        <f t="shared" si="2"/>
        <v>24</v>
      </c>
      <c r="B57" s="18"/>
      <c r="C57" s="44"/>
      <c r="D57" s="422"/>
      <c r="E57" s="437"/>
    </row>
    <row r="58" spans="1:12" hidden="1">
      <c r="A58" s="104">
        <f t="shared" si="2"/>
        <v>25</v>
      </c>
      <c r="B58" s="18"/>
      <c r="C58" s="44"/>
      <c r="D58" s="422"/>
      <c r="E58" s="437"/>
    </row>
    <row r="59" spans="1:12" s="6" customFormat="1" hidden="1">
      <c r="A59" s="104">
        <f t="shared" si="2"/>
        <v>26</v>
      </c>
      <c r="B59" s="17"/>
      <c r="C59" s="448"/>
      <c r="D59" s="422"/>
      <c r="E59" s="437"/>
    </row>
    <row r="60" spans="1:12" s="6" customFormat="1" hidden="1">
      <c r="A60" s="104">
        <f>+A59+1</f>
        <v>27</v>
      </c>
      <c r="B60" s="17" t="s">
        <v>263</v>
      </c>
      <c r="C60" s="448"/>
      <c r="D60" s="422"/>
      <c r="E60" s="437"/>
      <c r="F60" s="59" t="s">
        <v>120</v>
      </c>
    </row>
    <row r="61" spans="1:12">
      <c r="A61" s="104">
        <v>22</v>
      </c>
      <c r="B61" s="18" t="s">
        <v>26</v>
      </c>
      <c r="C61" s="44"/>
      <c r="D61" s="422">
        <f>D62</f>
        <v>1333.7</v>
      </c>
      <c r="E61" s="437"/>
    </row>
    <row r="62" spans="1:12" s="3" customFormat="1" ht="13.5">
      <c r="A62" s="138">
        <v>22.1</v>
      </c>
      <c r="B62" s="1" t="s">
        <v>75</v>
      </c>
      <c r="C62" s="45"/>
      <c r="D62" s="419">
        <v>1333.7</v>
      </c>
      <c r="E62" s="440"/>
      <c r="F62" s="15"/>
      <c r="G62" s="2"/>
      <c r="H62" s="2"/>
      <c r="I62" s="2"/>
      <c r="J62" s="2"/>
      <c r="K62" s="2"/>
      <c r="L62" s="2"/>
    </row>
    <row r="63" spans="1:12">
      <c r="A63" s="104">
        <f>+A61+1</f>
        <v>23</v>
      </c>
      <c r="B63" s="18" t="s">
        <v>76</v>
      </c>
      <c r="C63" s="44"/>
      <c r="D63" s="422">
        <v>5</v>
      </c>
      <c r="E63" s="437"/>
    </row>
    <row r="64" spans="1:12">
      <c r="A64" s="104">
        <v>24</v>
      </c>
      <c r="B64" s="18" t="s">
        <v>65</v>
      </c>
      <c r="C64" s="44"/>
      <c r="D64" s="422">
        <v>7266.3</v>
      </c>
      <c r="E64" s="437"/>
    </row>
    <row r="65" spans="1:7">
      <c r="A65" s="48"/>
      <c r="B65" s="49" t="s">
        <v>29</v>
      </c>
      <c r="C65" s="42"/>
      <c r="D65" s="417">
        <f>SUM(D26,D29:D35,D39:D61,D63:D64)</f>
        <v>42489.279999999999</v>
      </c>
      <c r="E65" s="441"/>
      <c r="F65" s="475">
        <f>+D23-D65</f>
        <v>1.9999999996798579E-2</v>
      </c>
      <c r="G65" s="475"/>
    </row>
    <row r="66" spans="1:7" ht="37.5" customHeight="1">
      <c r="B66" s="50"/>
      <c r="C66" s="8"/>
    </row>
    <row r="67" spans="1:7" s="6" customFormat="1" ht="26.25" hidden="1" customHeight="1">
      <c r="B67" s="372" t="s">
        <v>2</v>
      </c>
      <c r="C67" s="418"/>
      <c r="D67" s="415" t="s">
        <v>257</v>
      </c>
      <c r="E67" s="418"/>
    </row>
    <row r="68" spans="1:7" s="6" customFormat="1" ht="15.75" hidden="1" customHeight="1">
      <c r="B68" s="95"/>
      <c r="D68" s="416" t="s">
        <v>91</v>
      </c>
      <c r="E68" s="442"/>
    </row>
    <row r="69" spans="1:7" s="6" customFormat="1" ht="30.75" hidden="1" customHeight="1">
      <c r="B69" s="372" t="s">
        <v>6</v>
      </c>
      <c r="C69" s="415"/>
      <c r="D69" s="415" t="s">
        <v>258</v>
      </c>
      <c r="E69" s="415"/>
    </row>
    <row r="70" spans="1:7" s="6" customFormat="1" ht="13.5" hidden="1" customHeight="1">
      <c r="D70" s="416" t="s">
        <v>91</v>
      </c>
      <c r="E70" s="442"/>
    </row>
    <row r="71" spans="1:7" s="6" customFormat="1" hidden="1">
      <c r="B71" s="77" t="s">
        <v>200</v>
      </c>
      <c r="D71" s="35"/>
      <c r="E71" s="35"/>
    </row>
    <row r="72" spans="1:7" s="346" customFormat="1" ht="36.75" customHeight="1">
      <c r="A72" s="526" t="s">
        <v>266</v>
      </c>
      <c r="B72" s="526"/>
      <c r="C72" s="347"/>
      <c r="D72" s="527" t="s">
        <v>267</v>
      </c>
      <c r="E72" s="527"/>
      <c r="G72" s="528" t="s">
        <v>268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7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7" zoomScaleSheetLayoutView="100" workbookViewId="0">
      <selection activeCell="A89" sqref="A89:XFD89"/>
    </sheetView>
  </sheetViews>
  <sheetFormatPr defaultColWidth="9.140625" defaultRowHeight="13.5"/>
  <cols>
    <col min="1" max="1" width="4.5703125" style="70" customWidth="1"/>
    <col min="2" max="2" width="66.28515625" style="354" customWidth="1"/>
    <col min="3" max="5" width="12" style="310" customWidth="1"/>
    <col min="6" max="6" width="14.140625" style="70" customWidth="1"/>
    <col min="7" max="7" width="4.42578125" style="70" customWidth="1"/>
    <col min="8" max="8" width="23.140625" style="97" hidden="1" customWidth="1"/>
    <col min="9" max="9" width="9" style="77" hidden="1" customWidth="1"/>
    <col min="10" max="10" width="11.42578125" style="77" hidden="1" customWidth="1"/>
    <col min="11" max="16" width="0" style="69" hidden="1" customWidth="1"/>
    <col min="17" max="17" width="0" style="70" hidden="1" customWidth="1"/>
    <col min="18" max="16384" width="9.140625" style="70"/>
  </cols>
  <sheetData>
    <row r="1" spans="1:16" s="65" customFormat="1" ht="17.25">
      <c r="A1" s="467"/>
      <c r="B1" s="468"/>
      <c r="C1" s="469"/>
      <c r="D1" s="469"/>
      <c r="E1" s="469"/>
      <c r="F1" s="265" t="s">
        <v>198</v>
      </c>
      <c r="G1" s="471">
        <f>+'Ekamut-caxs'!E1+1</f>
        <v>306</v>
      </c>
      <c r="H1" s="95"/>
      <c r="I1" s="35"/>
      <c r="J1" s="35"/>
    </row>
    <row r="2" spans="1:16" s="65" customFormat="1" ht="17.25">
      <c r="A2" s="467"/>
      <c r="B2" s="470"/>
      <c r="C2" s="469"/>
      <c r="D2" s="469"/>
      <c r="E2" s="481" t="s">
        <v>39</v>
      </c>
      <c r="F2" s="481"/>
      <c r="G2" s="481"/>
      <c r="H2" s="95"/>
      <c r="I2" s="35"/>
      <c r="J2" s="35"/>
    </row>
    <row r="3" spans="1:16" s="65" customFormat="1" ht="17.25">
      <c r="A3" s="467"/>
      <c r="B3" s="470"/>
      <c r="C3" s="469"/>
      <c r="D3" s="469"/>
      <c r="E3" s="481" t="s">
        <v>251</v>
      </c>
      <c r="F3" s="481"/>
      <c r="G3" s="481"/>
      <c r="H3" s="95"/>
      <c r="I3" s="35"/>
      <c r="J3" s="35"/>
    </row>
    <row r="4" spans="1:16" s="65" customFormat="1" ht="26.25" customHeight="1">
      <c r="A4" s="467"/>
      <c r="B4" s="470"/>
      <c r="C4" s="469"/>
      <c r="D4" s="469"/>
      <c r="E4" s="482" t="str">
        <f>+'Ekamut-caxs'!D4</f>
        <v xml:space="preserve">_____. _____. 2023թ. </v>
      </c>
      <c r="F4" s="482"/>
      <c r="G4" s="482"/>
      <c r="H4" s="95"/>
      <c r="I4" s="35"/>
      <c r="J4" s="35"/>
    </row>
    <row r="5" spans="1:16" s="65" customFormat="1" ht="24.75" customHeight="1">
      <c r="A5" s="467"/>
      <c r="B5" s="470"/>
      <c r="C5" s="469"/>
      <c r="D5" s="469"/>
      <c r="E5" s="482" t="str">
        <f>+'Ekamut-caxs'!C5</f>
        <v xml:space="preserve">հ. __________- Ա որոշմամբ </v>
      </c>
      <c r="F5" s="482"/>
      <c r="G5" s="482"/>
      <c r="H5" s="95"/>
      <c r="I5" s="35"/>
      <c r="J5" s="35"/>
    </row>
    <row r="6" spans="1:16" s="64" customFormat="1" ht="19.5" customHeight="1">
      <c r="A6" s="483" t="s">
        <v>40</v>
      </c>
      <c r="B6" s="483"/>
      <c r="C6" s="483"/>
      <c r="D6" s="483"/>
      <c r="E6" s="483"/>
      <c r="F6" s="483"/>
      <c r="G6" s="483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78" t="str">
        <f>+'Ekamut-caxs'!A7:D7</f>
        <v xml:space="preserve">«Երևանի հ․159 մսուր-մանկապարտեզ» ՀՈԱԿ-ի </v>
      </c>
      <c r="B7" s="478"/>
      <c r="C7" s="478"/>
      <c r="D7" s="478"/>
      <c r="E7" s="478"/>
      <c r="F7" s="478"/>
      <c r="G7" s="478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79" t="s">
        <v>231</v>
      </c>
      <c r="B8" s="479"/>
      <c r="C8" s="479"/>
      <c r="D8" s="479"/>
      <c r="E8" s="479"/>
      <c r="F8" s="479"/>
      <c r="G8" s="479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8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9"/>
      <c r="C10" s="63"/>
      <c r="D10" s="63"/>
      <c r="E10" s="63"/>
      <c r="F10" s="426" t="s">
        <v>254</v>
      </c>
      <c r="G10" s="352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33.75" thickBot="1">
      <c r="A11" s="81" t="s">
        <v>3</v>
      </c>
      <c r="B11" s="350" t="s">
        <v>30</v>
      </c>
      <c r="C11" s="427" t="s">
        <v>210</v>
      </c>
      <c r="D11" s="427" t="s">
        <v>211</v>
      </c>
      <c r="E11" s="427" t="s">
        <v>212</v>
      </c>
      <c r="F11" s="427" t="s">
        <v>41</v>
      </c>
      <c r="G11" s="430"/>
      <c r="H11" s="472">
        <f>+F12-F65</f>
        <v>1382.7689999999966</v>
      </c>
      <c r="I11" s="77"/>
      <c r="J11" s="249" t="s">
        <v>249</v>
      </c>
      <c r="K11" s="77"/>
      <c r="L11" s="77"/>
      <c r="M11" s="77"/>
      <c r="N11" s="77"/>
      <c r="O11" s="77"/>
      <c r="P11" s="77"/>
    </row>
    <row r="12" spans="1:16" s="64" customFormat="1" ht="35.25" thickBot="1">
      <c r="A12" s="11" t="s">
        <v>7</v>
      </c>
      <c r="B12" s="12" t="s">
        <v>31</v>
      </c>
      <c r="C12" s="305">
        <f>+F12</f>
        <v>1741.7689999999966</v>
      </c>
      <c r="D12" s="305">
        <f>+F12</f>
        <v>1741.7689999999966</v>
      </c>
      <c r="E12" s="305">
        <f>+F12</f>
        <v>1741.7689999999966</v>
      </c>
      <c r="F12" s="428">
        <f>+'Dramakani hamematakan'!D6</f>
        <v>1741.7689999999966</v>
      </c>
      <c r="G12" s="431"/>
      <c r="H12" s="480" t="s">
        <v>250</v>
      </c>
      <c r="I12" s="480"/>
      <c r="J12" s="247"/>
      <c r="K12" s="317" t="str">
        <f>IF((D12-C12)&lt;0, (0),"")</f>
        <v/>
      </c>
      <c r="L12" s="317" t="str">
        <f>IF((+E12-D12)&lt;0, (0),"")</f>
        <v/>
      </c>
      <c r="M12" s="317" t="str">
        <f>IF((+F12-E12)&lt;0, (0),"")</f>
        <v/>
      </c>
      <c r="N12" s="65"/>
      <c r="O12" s="65"/>
      <c r="P12" s="65"/>
    </row>
    <row r="13" spans="1:16" s="64" customFormat="1" ht="17.25">
      <c r="A13" s="11" t="s">
        <v>11</v>
      </c>
      <c r="B13" s="12" t="s">
        <v>79</v>
      </c>
      <c r="C13" s="237">
        <f>SUM(C14:C23)</f>
        <v>8229.1</v>
      </c>
      <c r="D13" s="237">
        <f>SUM(D14:D23)</f>
        <v>18515.5</v>
      </c>
      <c r="E13" s="237">
        <f>SUM(E14:E23)</f>
        <v>28801.9</v>
      </c>
      <c r="F13" s="237">
        <f>SUM(F14:G23)</f>
        <v>41155.599999999999</v>
      </c>
      <c r="G13" s="432"/>
      <c r="H13" s="95"/>
      <c r="I13" s="35"/>
      <c r="J13" s="35"/>
      <c r="K13" s="317" t="str">
        <f>IF((D13-C13)&lt;0, (0),"")</f>
        <v/>
      </c>
      <c r="L13" s="317" t="str">
        <f t="shared" ref="L13:L44" si="0">IF((+E13-D13)&lt;0, (0),"")</f>
        <v/>
      </c>
      <c r="M13" s="317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1" t="str">
        <f>+'Ekamut-caxs'!B11</f>
        <v>Սուբսիդիայից</v>
      </c>
      <c r="C14" s="320">
        <v>8229.1</v>
      </c>
      <c r="D14" s="320">
        <v>18515.5</v>
      </c>
      <c r="E14" s="320">
        <v>28801.9</v>
      </c>
      <c r="F14" s="235">
        <f>+'Ekamut-caxs'!D11</f>
        <v>41145.599999999999</v>
      </c>
      <c r="G14" s="433"/>
      <c r="H14" s="95"/>
      <c r="I14" s="35"/>
      <c r="J14" s="35"/>
      <c r="K14" s="317" t="str">
        <f t="shared" ref="K14:K75" si="2">IF((D14-C14)&lt;0, (0),"")</f>
        <v/>
      </c>
      <c r="L14" s="317" t="str">
        <f t="shared" si="0"/>
        <v/>
      </c>
      <c r="M14" s="317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1" t="str">
        <f>+'Ekamut-caxs'!B12</f>
        <v xml:space="preserve">Վճարովի ծառայություններից </v>
      </c>
      <c r="C15" s="320"/>
      <c r="D15" s="320"/>
      <c r="E15" s="320"/>
      <c r="F15" s="235">
        <f>+'Ekamut-caxs'!D12</f>
        <v>0</v>
      </c>
      <c r="G15" s="433"/>
      <c r="H15" s="95"/>
      <c r="I15" s="35"/>
      <c r="J15" s="35"/>
      <c r="K15" s="317" t="str">
        <f t="shared" si="2"/>
        <v/>
      </c>
      <c r="L15" s="317" t="str">
        <f t="shared" si="0"/>
        <v/>
      </c>
      <c r="M15" s="317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1" t="str">
        <f>+'Ekamut-caxs'!B13</f>
        <v>Սպասարկման և կոմունալ համավճարներից</v>
      </c>
      <c r="C16" s="320"/>
      <c r="D16" s="320"/>
      <c r="E16" s="320"/>
      <c r="F16" s="235">
        <f>+'Ekamut-caxs'!D13</f>
        <v>0</v>
      </c>
      <c r="G16" s="433"/>
      <c r="H16" s="95"/>
      <c r="I16" s="35"/>
      <c r="J16" s="35"/>
      <c r="K16" s="317" t="str">
        <f t="shared" si="2"/>
        <v/>
      </c>
      <c r="L16" s="317" t="str">
        <f t="shared" si="0"/>
        <v/>
      </c>
      <c r="M16" s="317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2" si="3">+A16+1</f>
        <v>4</v>
      </c>
      <c r="B17" s="311" t="str">
        <f>+'Ekamut-caxs'!B14</f>
        <v>Ֆինանսական օգնությունից (օգնիր մանկապարտեզիդ)</v>
      </c>
      <c r="C17" s="320"/>
      <c r="D17" s="320"/>
      <c r="E17" s="320"/>
      <c r="F17" s="235">
        <f>+'Ekamut-caxs'!D14</f>
        <v>0</v>
      </c>
      <c r="G17" s="433"/>
      <c r="H17" s="98"/>
      <c r="I17" s="89"/>
      <c r="J17" s="89"/>
      <c r="K17" s="317" t="str">
        <f t="shared" si="2"/>
        <v/>
      </c>
      <c r="L17" s="317" t="str">
        <f t="shared" si="0"/>
        <v/>
      </c>
      <c r="M17" s="317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1" t="str">
        <f>+'Ekamut-caxs'!B15</f>
        <v>Ֆինանսական օգնությունից</v>
      </c>
      <c r="C18" s="320"/>
      <c r="D18" s="320"/>
      <c r="E18" s="320"/>
      <c r="F18" s="235">
        <f>+'Ekamut-caxs'!D15</f>
        <v>0</v>
      </c>
      <c r="G18" s="433"/>
      <c r="H18" s="95"/>
      <c r="I18" s="35"/>
      <c r="J18" s="35"/>
      <c r="K18" s="317" t="str">
        <f t="shared" si="2"/>
        <v/>
      </c>
      <c r="L18" s="317" t="str">
        <f t="shared" si="0"/>
        <v/>
      </c>
      <c r="M18" s="317" t="str">
        <f t="shared" si="1"/>
        <v/>
      </c>
      <c r="N18" s="65"/>
      <c r="O18" s="65"/>
      <c r="P18" s="65"/>
    </row>
    <row r="19" spans="1:16" s="64" customFormat="1" ht="17.25" hidden="1">
      <c r="A19" s="54">
        <f t="shared" si="3"/>
        <v>6</v>
      </c>
      <c r="B19" s="311" t="str">
        <f>+'Ekamut-caxs'!B16</f>
        <v>Չփոխանակվող գործարքներից (դրամաշնորհից)</v>
      </c>
      <c r="C19" s="320"/>
      <c r="D19" s="320"/>
      <c r="E19" s="320"/>
      <c r="F19" s="234">
        <f>+'Ekamut-caxs'!D16</f>
        <v>0</v>
      </c>
      <c r="G19" s="434"/>
      <c r="H19" s="98"/>
      <c r="I19" s="89"/>
      <c r="J19" s="89"/>
      <c r="K19" s="317" t="str">
        <f t="shared" si="2"/>
        <v/>
      </c>
      <c r="L19" s="317" t="str">
        <f t="shared" si="0"/>
        <v/>
      </c>
      <c r="M19" s="317" t="str">
        <f t="shared" si="1"/>
        <v/>
      </c>
      <c r="N19" s="65"/>
      <c r="O19" s="65"/>
      <c r="P19" s="65"/>
    </row>
    <row r="20" spans="1:16" s="64" customFormat="1" ht="17.25" hidden="1">
      <c r="A20" s="54">
        <f t="shared" si="3"/>
        <v>7</v>
      </c>
      <c r="B20" s="311" t="s">
        <v>32</v>
      </c>
      <c r="C20" s="320"/>
      <c r="D20" s="320"/>
      <c r="E20" s="320"/>
      <c r="F20" s="234"/>
      <c r="G20" s="434"/>
      <c r="H20" s="98"/>
      <c r="I20" s="89"/>
      <c r="J20" s="89"/>
      <c r="K20" s="317" t="str">
        <f t="shared" si="2"/>
        <v/>
      </c>
      <c r="L20" s="317" t="str">
        <f t="shared" si="0"/>
        <v/>
      </c>
      <c r="M20" s="317" t="str">
        <f t="shared" si="1"/>
        <v/>
      </c>
      <c r="N20" s="65"/>
      <c r="O20" s="65"/>
      <c r="P20" s="65"/>
    </row>
    <row r="21" spans="1:16" s="64" customFormat="1" ht="17.25">
      <c r="A21" s="54">
        <v>2</v>
      </c>
      <c r="B21" s="311" t="str">
        <f>+'Ekamut-caxs'!B20</f>
        <v>Բանկի տոկոսից</v>
      </c>
      <c r="C21" s="320"/>
      <c r="D21" s="320"/>
      <c r="E21" s="320"/>
      <c r="F21" s="235">
        <f>+'Ekamut-caxs'!D20</f>
        <v>10</v>
      </c>
      <c r="G21" s="433"/>
      <c r="H21" s="98"/>
      <c r="I21" s="89"/>
      <c r="J21" s="89"/>
      <c r="K21" s="317" t="str">
        <f t="shared" si="2"/>
        <v/>
      </c>
      <c r="L21" s="317" t="str">
        <f t="shared" si="0"/>
        <v/>
      </c>
      <c r="M21" s="317" t="str">
        <f t="shared" si="1"/>
        <v/>
      </c>
      <c r="N21" s="65"/>
      <c r="O21" s="65"/>
      <c r="P21" s="65"/>
    </row>
    <row r="22" spans="1:16" s="65" customFormat="1" ht="17.25" hidden="1">
      <c r="A22" s="54">
        <f t="shared" si="3"/>
        <v>3</v>
      </c>
      <c r="B22" s="447">
        <f>+'Ekamut-caxs'!B21</f>
        <v>0</v>
      </c>
      <c r="C22" s="320"/>
      <c r="D22" s="320"/>
      <c r="E22" s="320"/>
      <c r="F22" s="234">
        <f>+'Ekamut-caxs'!D21</f>
        <v>0</v>
      </c>
      <c r="G22" s="434"/>
      <c r="H22" s="98"/>
      <c r="I22" s="89"/>
      <c r="J22" s="89"/>
      <c r="K22" s="341" t="str">
        <f>IF((D22-C22)&lt;0, (0),"")</f>
        <v/>
      </c>
      <c r="L22" s="341" t="str">
        <f t="shared" si="0"/>
        <v/>
      </c>
      <c r="M22" s="341" t="str">
        <f t="shared" si="1"/>
        <v/>
      </c>
    </row>
    <row r="23" spans="1:16" s="65" customFormat="1" ht="17.25" hidden="1">
      <c r="A23" s="54">
        <f>+A22+1</f>
        <v>4</v>
      </c>
      <c r="B23" s="447">
        <f>+'Ekamut-caxs'!B22</f>
        <v>0</v>
      </c>
      <c r="C23" s="320"/>
      <c r="D23" s="320"/>
      <c r="E23" s="320"/>
      <c r="F23" s="234">
        <f>+'Ekamut-caxs'!D22</f>
        <v>0</v>
      </c>
      <c r="G23" s="434"/>
      <c r="H23" s="94" t="s">
        <v>228</v>
      </c>
      <c r="I23" s="89"/>
      <c r="J23" s="89"/>
      <c r="K23" s="341" t="str">
        <f t="shared" si="2"/>
        <v/>
      </c>
      <c r="L23" s="341" t="str">
        <f t="shared" si="0"/>
        <v/>
      </c>
      <c r="M23" s="341" t="str">
        <f t="shared" si="1"/>
        <v/>
      </c>
    </row>
    <row r="24" spans="1:16" s="64" customFormat="1" ht="34.5">
      <c r="A24" s="11" t="s">
        <v>33</v>
      </c>
      <c r="B24" s="12" t="s">
        <v>80</v>
      </c>
      <c r="C24" s="237">
        <f>C25+C67+C79</f>
        <v>9944</v>
      </c>
      <c r="D24" s="237">
        <f>D25+D67+D79</f>
        <v>18760.400000000001</v>
      </c>
      <c r="E24" s="237">
        <f>E25+E67+E79</f>
        <v>27069.999999999993</v>
      </c>
      <c r="F24" s="237">
        <f>F25+F67+F79</f>
        <v>34448.28</v>
      </c>
      <c r="G24" s="432"/>
      <c r="H24" s="253"/>
      <c r="I24" s="35"/>
      <c r="J24" s="35"/>
      <c r="K24" s="317" t="str">
        <f t="shared" si="2"/>
        <v/>
      </c>
      <c r="L24" s="317" t="str">
        <f t="shared" si="0"/>
        <v/>
      </c>
      <c r="M24" s="317" t="str">
        <f t="shared" si="1"/>
        <v/>
      </c>
      <c r="N24" s="65"/>
      <c r="O24" s="65"/>
      <c r="P24" s="65"/>
    </row>
    <row r="25" spans="1:16" s="64" customFormat="1" ht="17.25">
      <c r="A25" s="14" t="s">
        <v>53</v>
      </c>
      <c r="B25" s="12" t="s">
        <v>56</v>
      </c>
      <c r="C25" s="237">
        <f>SUM(C26,C29:C35,C39:C61,C65:C66)</f>
        <v>9744</v>
      </c>
      <c r="D25" s="237">
        <f>SUM(D26,D29:D35,D39:D61,D65:D66)</f>
        <v>18560.400000000001</v>
      </c>
      <c r="E25" s="237">
        <f>SUM(E26,E29:E35,E39:E61,E65:E66)</f>
        <v>26869.999999999993</v>
      </c>
      <c r="F25" s="237">
        <f>SUM(F26,F29:F35,F39:F61,F65:F66)</f>
        <v>34248.28</v>
      </c>
      <c r="G25" s="432"/>
      <c r="H25" s="95"/>
      <c r="I25" s="35"/>
      <c r="J25" s="35"/>
      <c r="K25" s="317" t="str">
        <f t="shared" si="2"/>
        <v/>
      </c>
      <c r="L25" s="317" t="str">
        <f t="shared" si="0"/>
        <v/>
      </c>
      <c r="M25" s="317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1" t="str">
        <f>+'Ekamut-caxs'!B26</f>
        <v>Աշխատավարձի գծով</v>
      </c>
      <c r="C26" s="320">
        <v>4964.5</v>
      </c>
      <c r="D26" s="320">
        <v>9929</v>
      </c>
      <c r="E26" s="320">
        <v>14893.6</v>
      </c>
      <c r="F26" s="235">
        <f>+'Ekamut-caxs'!D26</f>
        <v>20043.900000000001</v>
      </c>
      <c r="G26" s="433"/>
      <c r="H26" s="98"/>
      <c r="I26" s="89"/>
      <c r="J26" s="89"/>
      <c r="K26" s="317" t="str">
        <f t="shared" si="2"/>
        <v/>
      </c>
      <c r="L26" s="317" t="str">
        <f t="shared" si="0"/>
        <v/>
      </c>
      <c r="M26" s="317" t="str">
        <f t="shared" si="1"/>
        <v/>
      </c>
      <c r="N26" s="65"/>
      <c r="O26" s="65"/>
      <c r="P26" s="65"/>
    </row>
    <row r="27" spans="1:16" s="73" customFormat="1" ht="13.5" hidden="1" customHeight="1">
      <c r="A27" s="23">
        <v>1.1000000000000001</v>
      </c>
      <c r="B27" s="313" t="str">
        <f>+'Ekamut-caxs'!B27</f>
        <v>վճարովի ծառայության գծով</v>
      </c>
      <c r="C27" s="225"/>
      <c r="D27" s="225"/>
      <c r="E27" s="225"/>
      <c r="F27" s="239">
        <f>+'Ekamut-caxs'!D27</f>
        <v>0</v>
      </c>
      <c r="G27" s="435"/>
      <c r="H27" s="246"/>
      <c r="I27" s="91"/>
      <c r="J27" s="91"/>
      <c r="K27" s="317" t="str">
        <f t="shared" si="2"/>
        <v/>
      </c>
      <c r="L27" s="317" t="str">
        <f t="shared" si="0"/>
        <v/>
      </c>
      <c r="M27" s="317" t="str">
        <f t="shared" si="1"/>
        <v/>
      </c>
      <c r="N27" s="72"/>
      <c r="O27" s="72"/>
      <c r="P27" s="72"/>
    </row>
    <row r="28" spans="1:16" s="73" customFormat="1" ht="13.5" hidden="1" customHeight="1">
      <c r="A28" s="23">
        <v>1.2</v>
      </c>
      <c r="B28" s="313">
        <f>+'Ekamut-caxs'!B28</f>
        <v>0</v>
      </c>
      <c r="C28" s="225"/>
      <c r="D28" s="225"/>
      <c r="E28" s="225"/>
      <c r="F28" s="239">
        <f>+'Ekamut-caxs'!D28</f>
        <v>0</v>
      </c>
      <c r="G28" s="435"/>
      <c r="H28" s="100"/>
      <c r="I28" s="91"/>
      <c r="J28" s="91"/>
      <c r="K28" s="317" t="str">
        <f t="shared" si="2"/>
        <v/>
      </c>
      <c r="L28" s="317" t="str">
        <f t="shared" si="0"/>
        <v/>
      </c>
      <c r="M28" s="317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1" t="str">
        <f>+'Ekamut-caxs'!B29</f>
        <v>Սննդի գծով</v>
      </c>
      <c r="C29" s="320">
        <v>2750</v>
      </c>
      <c r="D29" s="320">
        <v>5500</v>
      </c>
      <c r="E29" s="320">
        <v>8250</v>
      </c>
      <c r="F29" s="235">
        <f>+'Ekamut-caxs'!D29</f>
        <v>8976.880000000001</v>
      </c>
      <c r="G29" s="433"/>
      <c r="H29" s="98"/>
      <c r="I29" s="89"/>
      <c r="J29" s="89"/>
      <c r="K29" s="317" t="str">
        <f t="shared" si="2"/>
        <v/>
      </c>
      <c r="L29" s="317" t="str">
        <f t="shared" si="0"/>
        <v/>
      </c>
      <c r="M29" s="317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1" t="str">
        <f>+'Ekamut-caxs'!B30</f>
        <v>Ջեռուցման գծով</v>
      </c>
      <c r="C30" s="320">
        <v>826.8</v>
      </c>
      <c r="D30" s="320">
        <v>826.8</v>
      </c>
      <c r="E30" s="320">
        <v>826.8</v>
      </c>
      <c r="F30" s="235">
        <f>+'Ekamut-caxs'!D30</f>
        <v>1653.7</v>
      </c>
      <c r="G30" s="433"/>
      <c r="H30" s="98">
        <f>+F30-Komunal!F27</f>
        <v>-1652045.9000000001</v>
      </c>
      <c r="I30" s="89"/>
      <c r="J30" s="89"/>
      <c r="K30" s="317" t="str">
        <f t="shared" si="2"/>
        <v/>
      </c>
      <c r="L30" s="317" t="str">
        <f t="shared" si="0"/>
        <v/>
      </c>
      <c r="M30" s="317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4">+A30+1</f>
        <v>4</v>
      </c>
      <c r="B31" s="311" t="str">
        <f>+'Ekamut-caxs'!B31</f>
        <v>Էլեկտրաէներգիայի գծով</v>
      </c>
      <c r="C31" s="320">
        <v>223.5</v>
      </c>
      <c r="D31" s="320">
        <v>447</v>
      </c>
      <c r="E31" s="320">
        <v>672.8</v>
      </c>
      <c r="F31" s="235">
        <f>+'Ekamut-caxs'!D31</f>
        <v>894.1</v>
      </c>
      <c r="G31" s="433"/>
      <c r="H31" s="98">
        <f>+F31-Komunal!J27</f>
        <v>-893238.0199999999</v>
      </c>
      <c r="I31" s="89"/>
      <c r="J31" s="89"/>
      <c r="K31" s="317" t="str">
        <f t="shared" si="2"/>
        <v/>
      </c>
      <c r="L31" s="317" t="str">
        <f t="shared" si="0"/>
        <v/>
      </c>
      <c r="M31" s="317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311" t="str">
        <f>+'Ekamut-caxs'!B32</f>
        <v>Ջրմուղ-կոյուղու գծով</v>
      </c>
      <c r="C32" s="320">
        <v>114.5</v>
      </c>
      <c r="D32" s="320">
        <v>229</v>
      </c>
      <c r="E32" s="320">
        <v>343</v>
      </c>
      <c r="F32" s="235">
        <f>+'Ekamut-caxs'!D32</f>
        <v>457.9</v>
      </c>
      <c r="G32" s="433"/>
      <c r="H32" s="98">
        <f>+F32-Komunal!N27</f>
        <v>-457415.58</v>
      </c>
      <c r="I32" s="89"/>
      <c r="J32" s="89"/>
      <c r="K32" s="317" t="str">
        <f t="shared" si="2"/>
        <v/>
      </c>
      <c r="L32" s="317" t="str">
        <f t="shared" si="0"/>
        <v/>
      </c>
      <c r="M32" s="317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311" t="str">
        <f>+'Ekamut-caxs'!B33</f>
        <v>Աղբահանության գծով</v>
      </c>
      <c r="C33" s="320">
        <v>15.6</v>
      </c>
      <c r="D33" s="320">
        <v>31.2</v>
      </c>
      <c r="E33" s="320">
        <v>46.8</v>
      </c>
      <c r="F33" s="235">
        <f>+'Ekamut-caxs'!D33</f>
        <v>62.4</v>
      </c>
      <c r="G33" s="433"/>
      <c r="H33" s="98"/>
      <c r="I33" s="89"/>
      <c r="J33" s="89"/>
      <c r="K33" s="317" t="str">
        <f t="shared" si="2"/>
        <v/>
      </c>
      <c r="L33" s="317" t="str">
        <f t="shared" si="0"/>
        <v/>
      </c>
      <c r="M33" s="317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7</v>
      </c>
      <c r="B34" s="311" t="str">
        <f>+'Ekamut-caxs'!B34</f>
        <v>Ախտաբանության գծով</v>
      </c>
      <c r="C34" s="320">
        <v>7</v>
      </c>
      <c r="D34" s="320">
        <v>17.5</v>
      </c>
      <c r="E34" s="320">
        <v>28</v>
      </c>
      <c r="F34" s="235">
        <f>+'Ekamut-caxs'!D34</f>
        <v>38.5</v>
      </c>
      <c r="G34" s="433"/>
      <c r="H34" s="98"/>
      <c r="I34" s="89"/>
      <c r="J34" s="89"/>
      <c r="K34" s="317" t="str">
        <f t="shared" si="2"/>
        <v/>
      </c>
      <c r="L34" s="317" t="str">
        <f t="shared" si="0"/>
        <v/>
      </c>
      <c r="M34" s="317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8</v>
      </c>
      <c r="B35" s="311" t="str">
        <f>+'Ekamut-caxs'!B35</f>
        <v>Կապի գծով, այդ թվում`</v>
      </c>
      <c r="C35" s="320">
        <f t="shared" ref="C35:D35" si="5">SUM(C36:C38)</f>
        <v>50.4</v>
      </c>
      <c r="D35" s="320">
        <f t="shared" si="5"/>
        <v>100.8</v>
      </c>
      <c r="E35" s="320">
        <f>SUM(E36:E38)</f>
        <v>151.19999999999999</v>
      </c>
      <c r="F35" s="235">
        <f>SUM(F36:F38)</f>
        <v>201.6</v>
      </c>
      <c r="G35" s="433"/>
      <c r="H35" s="98"/>
      <c r="I35" s="89"/>
      <c r="J35" s="89"/>
      <c r="K35" s="317" t="str">
        <f t="shared" si="2"/>
        <v/>
      </c>
      <c r="L35" s="317" t="str">
        <f t="shared" si="0"/>
        <v/>
      </c>
      <c r="M35" s="317" t="str">
        <f t="shared" si="1"/>
        <v/>
      </c>
      <c r="N35" s="65"/>
      <c r="O35" s="65"/>
      <c r="P35" s="65"/>
    </row>
    <row r="36" spans="1:16">
      <c r="A36" s="23">
        <v>8.1</v>
      </c>
      <c r="B36" s="313" t="str">
        <f>+'Ekamut-caxs'!B36</f>
        <v>բաժանորդային վճար</v>
      </c>
      <c r="C36" s="225">
        <v>14.4</v>
      </c>
      <c r="D36" s="225">
        <v>28.8</v>
      </c>
      <c r="E36" s="225">
        <v>43.2</v>
      </c>
      <c r="F36" s="239">
        <f>+'Ekamut-caxs'!D36</f>
        <v>57.6</v>
      </c>
      <c r="G36" s="435"/>
      <c r="K36" s="317" t="str">
        <f t="shared" si="2"/>
        <v/>
      </c>
      <c r="L36" s="317" t="str">
        <f t="shared" si="0"/>
        <v/>
      </c>
      <c r="M36" s="317" t="str">
        <f t="shared" si="1"/>
        <v/>
      </c>
    </row>
    <row r="37" spans="1:16">
      <c r="A37" s="23">
        <v>8.1999999999999993</v>
      </c>
      <c r="B37" s="313" t="str">
        <f>+'Ekamut-caxs'!B37</f>
        <v>րոպեավճար</v>
      </c>
      <c r="C37" s="225">
        <v>6</v>
      </c>
      <c r="D37" s="225">
        <v>12</v>
      </c>
      <c r="E37" s="225">
        <v>18</v>
      </c>
      <c r="F37" s="239">
        <f>+'Ekamut-caxs'!D37</f>
        <v>24</v>
      </c>
      <c r="G37" s="435"/>
      <c r="K37" s="317" t="str">
        <f t="shared" si="2"/>
        <v/>
      </c>
      <c r="L37" s="317" t="str">
        <f t="shared" si="0"/>
        <v/>
      </c>
      <c r="M37" s="317" t="str">
        <f t="shared" si="1"/>
        <v/>
      </c>
    </row>
    <row r="38" spans="1:16">
      <c r="A38" s="23">
        <v>8.3000000000000007</v>
      </c>
      <c r="B38" s="313" t="str">
        <f>+'Ekamut-caxs'!B38</f>
        <v>ինտերնետ կապ</v>
      </c>
      <c r="C38" s="225">
        <v>30</v>
      </c>
      <c r="D38" s="225">
        <v>60</v>
      </c>
      <c r="E38" s="225">
        <v>90</v>
      </c>
      <c r="F38" s="239">
        <f>+'Ekamut-caxs'!D38</f>
        <v>120</v>
      </c>
      <c r="G38" s="435"/>
      <c r="K38" s="317" t="str">
        <f t="shared" si="2"/>
        <v/>
      </c>
      <c r="L38" s="317" t="str">
        <f t="shared" si="0"/>
        <v/>
      </c>
      <c r="M38" s="317" t="str">
        <f t="shared" si="1"/>
        <v/>
      </c>
    </row>
    <row r="39" spans="1:16" s="64" customFormat="1" ht="16.5" hidden="1" customHeight="1">
      <c r="A39" s="54">
        <f>+A35+1</f>
        <v>9</v>
      </c>
      <c r="B39" s="311" t="str">
        <f>+'Ekamut-caxs'!B39</f>
        <v>Բանկային ծառայության գծով</v>
      </c>
      <c r="C39" s="320"/>
      <c r="D39" s="320"/>
      <c r="E39" s="320"/>
      <c r="F39" s="235">
        <f>+'Ekamut-caxs'!D39</f>
        <v>0</v>
      </c>
      <c r="G39" s="433"/>
      <c r="H39" s="98"/>
      <c r="I39" s="89"/>
      <c r="J39" s="89"/>
      <c r="K39" s="317" t="str">
        <f t="shared" si="2"/>
        <v/>
      </c>
      <c r="L39" s="317" t="str">
        <f t="shared" si="0"/>
        <v/>
      </c>
      <c r="M39" s="317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1" t="str">
        <f>+'Ekamut-caxs'!B40</f>
        <v>Տնտեսական ապրանքների գծով</v>
      </c>
      <c r="C40" s="320">
        <v>110.2</v>
      </c>
      <c r="D40" s="320">
        <v>220.4</v>
      </c>
      <c r="E40" s="320">
        <v>330.6</v>
      </c>
      <c r="F40" s="235">
        <f>+'Ekamut-caxs'!D40</f>
        <v>441</v>
      </c>
      <c r="G40" s="433"/>
      <c r="H40" s="98"/>
      <c r="I40" s="89"/>
      <c r="J40" s="89"/>
      <c r="K40" s="317" t="str">
        <f t="shared" si="2"/>
        <v/>
      </c>
      <c r="L40" s="317" t="str">
        <f t="shared" si="0"/>
        <v/>
      </c>
      <c r="M40" s="317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f t="shared" ref="A41:A58" si="6">+A40+1</f>
        <v>10</v>
      </c>
      <c r="B41" s="311" t="str">
        <f>+'Ekamut-caxs'!B41</f>
        <v>Գրասենյակային ապրանքների գծով</v>
      </c>
      <c r="C41" s="320">
        <v>20.2</v>
      </c>
      <c r="D41" s="320">
        <v>40.4</v>
      </c>
      <c r="E41" s="320">
        <v>60.6</v>
      </c>
      <c r="F41" s="235">
        <f>+'Ekamut-caxs'!D41</f>
        <v>80.7</v>
      </c>
      <c r="G41" s="433"/>
      <c r="H41" s="98"/>
      <c r="I41" s="89"/>
      <c r="J41" s="89"/>
      <c r="K41" s="317" t="str">
        <f t="shared" si="2"/>
        <v/>
      </c>
      <c r="L41" s="317" t="str">
        <f t="shared" si="0"/>
        <v/>
      </c>
      <c r="M41" s="317" t="str">
        <f t="shared" si="1"/>
        <v/>
      </c>
      <c r="N41" s="65"/>
      <c r="O41" s="65"/>
      <c r="P41" s="65"/>
    </row>
    <row r="42" spans="1:16" s="64" customFormat="1" ht="16.5" customHeight="1">
      <c r="A42" s="54">
        <f t="shared" si="6"/>
        <v>11</v>
      </c>
      <c r="B42" s="311" t="str">
        <f>+'Ekamut-caxs'!B42</f>
        <v>Փոքրարժեք կամ արագամաշ առարկաների գծով</v>
      </c>
      <c r="C42" s="320"/>
      <c r="D42" s="320">
        <v>90</v>
      </c>
      <c r="E42" s="320">
        <v>90</v>
      </c>
      <c r="F42" s="235">
        <f>+'Ekamut-caxs'!D42</f>
        <v>90</v>
      </c>
      <c r="G42" s="433"/>
      <c r="H42" s="98"/>
      <c r="I42" s="89"/>
      <c r="J42" s="89"/>
      <c r="K42" s="317" t="str">
        <f t="shared" si="2"/>
        <v/>
      </c>
      <c r="L42" s="317" t="str">
        <f t="shared" si="0"/>
        <v/>
      </c>
      <c r="M42" s="317" t="str">
        <f t="shared" si="1"/>
        <v/>
      </c>
      <c r="N42" s="65"/>
      <c r="O42" s="65"/>
      <c r="P42" s="65"/>
    </row>
    <row r="43" spans="1:16" s="64" customFormat="1" ht="16.5" customHeight="1">
      <c r="A43" s="54">
        <f t="shared" si="6"/>
        <v>12</v>
      </c>
      <c r="B43" s="311" t="str">
        <f>+'Ekamut-caxs'!B43</f>
        <v>Ուսումնական նյութերի գծով</v>
      </c>
      <c r="C43" s="320"/>
      <c r="D43" s="320">
        <v>97</v>
      </c>
      <c r="E43" s="320">
        <v>97</v>
      </c>
      <c r="F43" s="235">
        <f>+'Ekamut-caxs'!D43</f>
        <v>97</v>
      </c>
      <c r="G43" s="433"/>
      <c r="H43" s="98"/>
      <c r="I43" s="89"/>
      <c r="J43" s="89"/>
      <c r="K43" s="317" t="str">
        <f t="shared" si="2"/>
        <v/>
      </c>
      <c r="L43" s="317" t="str">
        <f t="shared" si="0"/>
        <v/>
      </c>
      <c r="M43" s="317" t="str">
        <f t="shared" si="1"/>
        <v/>
      </c>
      <c r="N43" s="65"/>
      <c r="O43" s="65"/>
      <c r="P43" s="65"/>
    </row>
    <row r="44" spans="1:16" s="64" customFormat="1" ht="16.5" customHeight="1">
      <c r="A44" s="54">
        <f t="shared" si="6"/>
        <v>13</v>
      </c>
      <c r="B44" s="311" t="str">
        <f>+'Ekamut-caxs'!B44</f>
        <v>Դեղորայքի գծով</v>
      </c>
      <c r="C44" s="320">
        <v>26.3</v>
      </c>
      <c r="D44" s="320">
        <v>26.3</v>
      </c>
      <c r="E44" s="320">
        <v>52.6</v>
      </c>
      <c r="F44" s="235">
        <f>+'Ekamut-caxs'!D44</f>
        <v>52.6</v>
      </c>
      <c r="G44" s="433"/>
      <c r="H44" s="98"/>
      <c r="I44" s="89"/>
      <c r="J44" s="89"/>
      <c r="K44" s="317" t="str">
        <f t="shared" si="2"/>
        <v/>
      </c>
      <c r="L44" s="317" t="str">
        <f t="shared" si="0"/>
        <v/>
      </c>
      <c r="M44" s="317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6"/>
        <v>14</v>
      </c>
      <c r="B45" s="311" t="str">
        <f>+'Ekamut-caxs'!B45</f>
        <v>Բուժ.ծառայության գծով</v>
      </c>
      <c r="C45" s="320"/>
      <c r="D45" s="320">
        <v>15</v>
      </c>
      <c r="E45" s="320">
        <v>15</v>
      </c>
      <c r="F45" s="235">
        <f>+'Ekamut-caxs'!D45</f>
        <v>30</v>
      </c>
      <c r="G45" s="433"/>
      <c r="H45" s="98"/>
      <c r="I45" s="89"/>
      <c r="J45" s="89"/>
      <c r="K45" s="317" t="str">
        <f t="shared" si="2"/>
        <v/>
      </c>
      <c r="L45" s="317" t="str">
        <f t="shared" ref="L45:L76" si="7">IF((+E45-D45)&lt;0, (0),"")</f>
        <v/>
      </c>
      <c r="M45" s="317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6"/>
        <v>15</v>
      </c>
      <c r="B46" s="311" t="str">
        <f>+'Ekamut-caxs'!B46</f>
        <v>Ընթացիկ վերանորոգման գծով</v>
      </c>
      <c r="C46" s="320"/>
      <c r="D46" s="320">
        <v>300</v>
      </c>
      <c r="E46" s="320">
        <v>300</v>
      </c>
      <c r="F46" s="235">
        <f>+'Ekamut-caxs'!D46</f>
        <v>300</v>
      </c>
      <c r="G46" s="433"/>
      <c r="H46" s="98"/>
      <c r="I46" s="89"/>
      <c r="J46" s="89"/>
      <c r="K46" s="317" t="str">
        <f t="shared" si="2"/>
        <v/>
      </c>
      <c r="L46" s="317" t="str">
        <f t="shared" si="7"/>
        <v/>
      </c>
      <c r="M46" s="317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6"/>
        <v>16</v>
      </c>
      <c r="B47" s="311" t="str">
        <f>+'Ekamut-caxs'!B47</f>
        <v>Ջեռուցման համակարգի սպասարկման գծով</v>
      </c>
      <c r="C47" s="320">
        <v>89</v>
      </c>
      <c r="D47" s="320">
        <v>89</v>
      </c>
      <c r="E47" s="320">
        <v>89</v>
      </c>
      <c r="F47" s="235">
        <f>+'Ekamut-caxs'!D47</f>
        <v>143</v>
      </c>
      <c r="G47" s="433"/>
      <c r="H47" s="98"/>
      <c r="I47" s="89"/>
      <c r="J47" s="89"/>
      <c r="K47" s="317" t="str">
        <f t="shared" si="2"/>
        <v/>
      </c>
      <c r="L47" s="317" t="str">
        <f t="shared" si="7"/>
        <v/>
      </c>
      <c r="M47" s="317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6"/>
        <v>17</v>
      </c>
      <c r="B48" s="311" t="str">
        <f>+'Ekamut-caxs'!B48</f>
        <v>Կաթսայատան սպասարկման գծով</v>
      </c>
      <c r="C48" s="320"/>
      <c r="D48" s="320"/>
      <c r="E48" s="320"/>
      <c r="F48" s="235">
        <f>+'Ekamut-caxs'!D48</f>
        <v>0</v>
      </c>
      <c r="G48" s="433"/>
      <c r="H48" s="98"/>
      <c r="I48" s="89"/>
      <c r="J48" s="89"/>
      <c r="K48" s="317" t="str">
        <f t="shared" si="2"/>
        <v/>
      </c>
      <c r="L48" s="317" t="str">
        <f t="shared" si="7"/>
        <v/>
      </c>
      <c r="M48" s="317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6"/>
        <v>18</v>
      </c>
      <c r="B49" s="311" t="str">
        <f>+'Ekamut-caxs'!B49</f>
        <v>Սպասարկման և կոմունալ համավճարների գծով</v>
      </c>
      <c r="C49" s="320"/>
      <c r="D49" s="320"/>
      <c r="E49" s="320"/>
      <c r="F49" s="235">
        <f>+'Ekamut-caxs'!D49</f>
        <v>0</v>
      </c>
      <c r="G49" s="433"/>
      <c r="H49" s="98"/>
      <c r="I49" s="89"/>
      <c r="J49" s="89"/>
      <c r="K49" s="317" t="str">
        <f t="shared" si="2"/>
        <v/>
      </c>
      <c r="L49" s="317" t="str">
        <f t="shared" si="7"/>
        <v/>
      </c>
      <c r="M49" s="317" t="str">
        <f t="shared" si="1"/>
        <v/>
      </c>
      <c r="N49" s="65"/>
      <c r="O49" s="65"/>
      <c r="P49" s="65"/>
    </row>
    <row r="50" spans="1:16" s="64" customFormat="1" ht="16.5" customHeight="1">
      <c r="A50" s="54">
        <v>17</v>
      </c>
      <c r="B50" s="311" t="str">
        <f>+'Ekamut-caxs'!B50</f>
        <v>Գնումների համակարգողի ծառայության գծով</v>
      </c>
      <c r="C50" s="320">
        <v>65</v>
      </c>
      <c r="D50" s="320">
        <v>65</v>
      </c>
      <c r="E50" s="320">
        <v>65</v>
      </c>
      <c r="F50" s="235">
        <f>+'Ekamut-caxs'!D50</f>
        <v>105</v>
      </c>
      <c r="G50" s="433"/>
      <c r="H50" s="98"/>
      <c r="I50" s="89"/>
      <c r="J50" s="89"/>
      <c r="K50" s="317" t="str">
        <f t="shared" si="2"/>
        <v/>
      </c>
      <c r="L50" s="317" t="str">
        <f t="shared" si="7"/>
        <v/>
      </c>
      <c r="M50" s="317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6"/>
        <v>18</v>
      </c>
      <c r="B51" s="311" t="str">
        <f>+'Ekamut-caxs'!B51</f>
        <v>Համակարգիչների տեխնիկական սպասարկման գծով</v>
      </c>
      <c r="C51" s="320">
        <v>22</v>
      </c>
      <c r="D51" s="320">
        <v>44</v>
      </c>
      <c r="E51" s="320">
        <v>66</v>
      </c>
      <c r="F51" s="235">
        <f>+'Ekamut-caxs'!D51</f>
        <v>88</v>
      </c>
      <c r="G51" s="433"/>
      <c r="H51" s="98"/>
      <c r="I51" s="89"/>
      <c r="J51" s="89"/>
      <c r="K51" s="317" t="str">
        <f t="shared" si="2"/>
        <v/>
      </c>
      <c r="L51" s="317" t="str">
        <f t="shared" si="7"/>
        <v/>
      </c>
      <c r="M51" s="317" t="str">
        <f t="shared" si="1"/>
        <v/>
      </c>
      <c r="N51" s="65"/>
      <c r="O51" s="65"/>
      <c r="P51" s="65"/>
    </row>
    <row r="52" spans="1:16" s="64" customFormat="1" ht="16.5" customHeight="1">
      <c r="A52" s="54">
        <f t="shared" si="6"/>
        <v>19</v>
      </c>
      <c r="B52" s="311" t="str">
        <f>+'Ekamut-caxs'!B52</f>
        <v>Համակարգչային ծրագրի և կայքի սպասարկման գծով</v>
      </c>
      <c r="C52" s="320">
        <v>95</v>
      </c>
      <c r="D52" s="320">
        <v>95</v>
      </c>
      <c r="E52" s="320">
        <v>95</v>
      </c>
      <c r="F52" s="235">
        <f>+'Ekamut-caxs'!D52</f>
        <v>95</v>
      </c>
      <c r="G52" s="433"/>
      <c r="H52" s="98"/>
      <c r="I52" s="89"/>
      <c r="J52" s="89"/>
      <c r="K52" s="317" t="str">
        <f t="shared" si="2"/>
        <v/>
      </c>
      <c r="L52" s="317" t="str">
        <f t="shared" si="7"/>
        <v/>
      </c>
      <c r="M52" s="317" t="str">
        <f t="shared" si="1"/>
        <v/>
      </c>
      <c r="N52" s="65"/>
      <c r="O52" s="65"/>
      <c r="P52" s="65"/>
    </row>
    <row r="53" spans="1:16" s="64" customFormat="1" ht="16.5" customHeight="1">
      <c r="A53" s="54">
        <f t="shared" si="6"/>
        <v>20</v>
      </c>
      <c r="B53" s="311" t="str">
        <f>+'Ekamut-caxs'!B53</f>
        <v>էլ․ստորագրության գծով</v>
      </c>
      <c r="C53" s="320"/>
      <c r="D53" s="320">
        <v>3</v>
      </c>
      <c r="E53" s="320">
        <v>3</v>
      </c>
      <c r="F53" s="235">
        <f>+'Ekamut-caxs'!D53</f>
        <v>3</v>
      </c>
      <c r="G53" s="433"/>
      <c r="H53" s="98"/>
      <c r="I53" s="89"/>
      <c r="J53" s="89"/>
      <c r="K53" s="317" t="str">
        <f t="shared" si="2"/>
        <v/>
      </c>
      <c r="L53" s="317" t="str">
        <f t="shared" si="7"/>
        <v/>
      </c>
      <c r="M53" s="317" t="str">
        <f t="shared" si="1"/>
        <v/>
      </c>
      <c r="N53" s="65"/>
      <c r="O53" s="65"/>
      <c r="P53" s="65"/>
    </row>
    <row r="54" spans="1:16" s="64" customFormat="1" ht="16.5" customHeight="1">
      <c r="A54" s="54">
        <f t="shared" si="6"/>
        <v>21</v>
      </c>
      <c r="B54" s="311" t="str">
        <f>+'Ekamut-caxs'!B54</f>
        <v>Հայտարարության գծով</v>
      </c>
      <c r="C54" s="320"/>
      <c r="D54" s="320">
        <v>30</v>
      </c>
      <c r="E54" s="320">
        <v>30</v>
      </c>
      <c r="F54" s="235">
        <f>+'Ekamut-caxs'!D54</f>
        <v>30</v>
      </c>
      <c r="G54" s="433"/>
      <c r="H54" s="98"/>
      <c r="I54" s="89"/>
      <c r="J54" s="89"/>
      <c r="K54" s="317" t="str">
        <f t="shared" si="2"/>
        <v/>
      </c>
      <c r="L54" s="317" t="str">
        <f t="shared" si="7"/>
        <v/>
      </c>
      <c r="M54" s="317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6"/>
        <v>22</v>
      </c>
      <c r="B55" s="311" t="str">
        <f>+'Ekamut-caxs'!B55</f>
        <v>Բաժանորդագրության գծով</v>
      </c>
      <c r="C55" s="320"/>
      <c r="D55" s="320"/>
      <c r="E55" s="320"/>
      <c r="F55" s="235">
        <f>+'Ekamut-caxs'!D55</f>
        <v>0</v>
      </c>
      <c r="G55" s="433"/>
      <c r="H55" s="98"/>
      <c r="I55" s="89"/>
      <c r="J55" s="89"/>
      <c r="K55" s="317" t="str">
        <f t="shared" si="2"/>
        <v/>
      </c>
      <c r="L55" s="317" t="str">
        <f t="shared" si="7"/>
        <v/>
      </c>
      <c r="M55" s="317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f t="shared" si="6"/>
        <v>23</v>
      </c>
      <c r="B56" s="311" t="str">
        <f>+'Ekamut-caxs'!B56</f>
        <v>Վերապատրաստման գծով</v>
      </c>
      <c r="C56" s="320"/>
      <c r="D56" s="320"/>
      <c r="E56" s="320"/>
      <c r="F56" s="235">
        <f>+'Ekamut-caxs'!D56</f>
        <v>0</v>
      </c>
      <c r="G56" s="433"/>
      <c r="H56" s="98"/>
      <c r="I56" s="89"/>
      <c r="J56" s="89"/>
      <c r="K56" s="317" t="str">
        <f t="shared" si="2"/>
        <v/>
      </c>
      <c r="L56" s="317" t="str">
        <f t="shared" si="7"/>
        <v/>
      </c>
      <c r="M56" s="317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6"/>
        <v>24</v>
      </c>
      <c r="B57" s="311">
        <f>+'Ekamut-caxs'!B57</f>
        <v>0</v>
      </c>
      <c r="C57" s="320"/>
      <c r="D57" s="320"/>
      <c r="E57" s="320"/>
      <c r="F57" s="235">
        <f>+'Ekamut-caxs'!D57</f>
        <v>0</v>
      </c>
      <c r="G57" s="433"/>
      <c r="H57" s="98"/>
      <c r="I57" s="89"/>
      <c r="J57" s="89"/>
      <c r="K57" s="317" t="str">
        <f t="shared" si="2"/>
        <v/>
      </c>
      <c r="L57" s="317" t="str">
        <f t="shared" si="7"/>
        <v/>
      </c>
      <c r="M57" s="317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6"/>
        <v>25</v>
      </c>
      <c r="B58" s="311">
        <f>+'Ekamut-caxs'!B58</f>
        <v>0</v>
      </c>
      <c r="C58" s="320"/>
      <c r="D58" s="320"/>
      <c r="E58" s="320"/>
      <c r="F58" s="235">
        <f>+'Ekamut-caxs'!D58</f>
        <v>0</v>
      </c>
      <c r="G58" s="433"/>
      <c r="H58" s="98"/>
      <c r="I58" s="89"/>
      <c r="J58" s="89"/>
      <c r="K58" s="317" t="str">
        <f t="shared" si="2"/>
        <v/>
      </c>
      <c r="L58" s="317" t="str">
        <f t="shared" si="7"/>
        <v/>
      </c>
      <c r="M58" s="317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f>+A58+1</f>
        <v>26</v>
      </c>
      <c r="B59" s="447">
        <f>+'Ekamut-caxs'!B59</f>
        <v>0</v>
      </c>
      <c r="C59" s="320"/>
      <c r="D59" s="320"/>
      <c r="E59" s="320"/>
      <c r="F59" s="234">
        <f>+'Ekamut-caxs'!D59</f>
        <v>0</v>
      </c>
      <c r="G59" s="434"/>
      <c r="H59" s="98"/>
      <c r="I59" s="89"/>
      <c r="J59" s="89"/>
      <c r="K59" s="341" t="str">
        <f t="shared" si="2"/>
        <v/>
      </c>
      <c r="L59" s="341" t="str">
        <f t="shared" si="7"/>
        <v/>
      </c>
      <c r="M59" s="341" t="str">
        <f t="shared" si="1"/>
        <v/>
      </c>
    </row>
    <row r="60" spans="1:16" s="65" customFormat="1" ht="16.5" hidden="1" customHeight="1">
      <c r="A60" s="54">
        <f>+A59+1</f>
        <v>27</v>
      </c>
      <c r="B60" s="447" t="str">
        <f>+'Ekamut-caxs'!B60</f>
        <v>Գույքագրման և վերագնահատման գծով</v>
      </c>
      <c r="C60" s="320"/>
      <c r="D60" s="320"/>
      <c r="E60" s="320"/>
      <c r="F60" s="234">
        <f>+'Ekamut-caxs'!D60</f>
        <v>0</v>
      </c>
      <c r="G60" s="434"/>
      <c r="H60" s="98" t="s">
        <v>120</v>
      </c>
      <c r="I60" s="89"/>
      <c r="J60" s="89"/>
      <c r="K60" s="341" t="str">
        <f t="shared" si="2"/>
        <v/>
      </c>
      <c r="L60" s="341" t="str">
        <f t="shared" si="7"/>
        <v/>
      </c>
      <c r="M60" s="341" t="str">
        <f t="shared" si="1"/>
        <v/>
      </c>
    </row>
    <row r="61" spans="1:16" s="64" customFormat="1" ht="16.5" customHeight="1">
      <c r="A61" s="54">
        <v>22</v>
      </c>
      <c r="B61" s="311" t="s">
        <v>34</v>
      </c>
      <c r="C61" s="320">
        <f t="shared" ref="C61:E61" si="8">SUM(C62:C64)</f>
        <v>5</v>
      </c>
      <c r="D61" s="320">
        <f t="shared" si="8"/>
        <v>5</v>
      </c>
      <c r="E61" s="320">
        <f t="shared" si="8"/>
        <v>5</v>
      </c>
      <c r="F61" s="235">
        <f>SUM(F62:F64)</f>
        <v>5</v>
      </c>
      <c r="G61" s="433"/>
      <c r="H61" s="98"/>
      <c r="I61" s="89"/>
      <c r="J61" s="89"/>
      <c r="K61" s="317" t="str">
        <f t="shared" si="2"/>
        <v/>
      </c>
      <c r="L61" s="317" t="str">
        <f t="shared" si="7"/>
        <v/>
      </c>
      <c r="M61" s="317" t="str">
        <f t="shared" si="1"/>
        <v/>
      </c>
      <c r="N61" s="65"/>
      <c r="O61" s="65"/>
      <c r="P61" s="65"/>
    </row>
    <row r="62" spans="1:16" hidden="1">
      <c r="A62" s="13">
        <v>31.1</v>
      </c>
      <c r="B62" s="314" t="s">
        <v>35</v>
      </c>
      <c r="C62" s="443"/>
      <c r="D62" s="443"/>
      <c r="E62" s="443"/>
      <c r="F62" s="225"/>
      <c r="G62" s="435"/>
      <c r="K62" s="317" t="str">
        <f t="shared" si="2"/>
        <v/>
      </c>
      <c r="L62" s="317" t="str">
        <f t="shared" si="7"/>
        <v/>
      </c>
      <c r="M62" s="317" t="str">
        <f t="shared" si="1"/>
        <v/>
      </c>
    </row>
    <row r="63" spans="1:16" hidden="1">
      <c r="A63" s="13">
        <v>31.2</v>
      </c>
      <c r="B63" s="314" t="s">
        <v>47</v>
      </c>
      <c r="C63" s="443"/>
      <c r="D63" s="443"/>
      <c r="E63" s="443"/>
      <c r="F63" s="225"/>
      <c r="G63" s="435"/>
      <c r="K63" s="317" t="str">
        <f t="shared" si="2"/>
        <v/>
      </c>
      <c r="L63" s="317" t="str">
        <f t="shared" si="7"/>
        <v/>
      </c>
      <c r="M63" s="317" t="str">
        <f t="shared" si="1"/>
        <v/>
      </c>
    </row>
    <row r="64" spans="1:16">
      <c r="A64" s="23">
        <v>22.1</v>
      </c>
      <c r="B64" s="313" t="s">
        <v>81</v>
      </c>
      <c r="C64" s="225">
        <v>5</v>
      </c>
      <c r="D64" s="225">
        <v>5</v>
      </c>
      <c r="E64" s="225">
        <v>5</v>
      </c>
      <c r="F64" s="239">
        <f>+'Ekamut-caxs'!D63</f>
        <v>5</v>
      </c>
      <c r="G64" s="435"/>
      <c r="K64" s="317" t="str">
        <f t="shared" si="2"/>
        <v/>
      </c>
      <c r="L64" s="317" t="str">
        <f t="shared" si="7"/>
        <v/>
      </c>
      <c r="M64" s="317" t="str">
        <f t="shared" si="1"/>
        <v/>
      </c>
    </row>
    <row r="65" spans="1:16" s="85" customFormat="1" ht="17.25" customHeight="1">
      <c r="A65" s="60">
        <v>23</v>
      </c>
      <c r="B65" s="236" t="s">
        <v>36</v>
      </c>
      <c r="C65" s="306">
        <f>+F65</f>
        <v>359</v>
      </c>
      <c r="D65" s="306">
        <f>+F65</f>
        <v>359</v>
      </c>
      <c r="E65" s="306">
        <f>+F65</f>
        <v>359</v>
      </c>
      <c r="F65" s="235">
        <f>+'Deb. ev kreditor'!D59-'Deb. ev kreditor'!D54</f>
        <v>359</v>
      </c>
      <c r="G65" s="433"/>
      <c r="H65" s="101"/>
      <c r="I65" s="76"/>
      <c r="J65" s="76"/>
      <c r="K65" s="317" t="str">
        <f t="shared" si="2"/>
        <v/>
      </c>
      <c r="L65" s="317" t="str">
        <f t="shared" si="7"/>
        <v/>
      </c>
      <c r="M65" s="317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24</v>
      </c>
      <c r="B66" s="315" t="s">
        <v>82</v>
      </c>
      <c r="C66" s="320"/>
      <c r="D66" s="320"/>
      <c r="E66" s="320"/>
      <c r="F66" s="235"/>
      <c r="G66" s="433"/>
      <c r="H66" s="446" t="s">
        <v>207</v>
      </c>
      <c r="I66" s="444"/>
      <c r="J66" s="445"/>
      <c r="K66" s="317" t="str">
        <f t="shared" si="2"/>
        <v/>
      </c>
      <c r="L66" s="317" t="str">
        <f t="shared" si="7"/>
        <v/>
      </c>
      <c r="M66" s="317" t="str">
        <f t="shared" si="1"/>
        <v/>
      </c>
      <c r="N66" s="84"/>
      <c r="O66" s="84"/>
      <c r="P66" s="84"/>
    </row>
    <row r="67" spans="1:16" s="68" customFormat="1" ht="17.25">
      <c r="A67" s="33" t="s">
        <v>54</v>
      </c>
      <c r="B67" s="71" t="s">
        <v>57</v>
      </c>
      <c r="C67" s="237">
        <f>C68+C75</f>
        <v>200</v>
      </c>
      <c r="D67" s="237">
        <f>D68+D75</f>
        <v>200</v>
      </c>
      <c r="E67" s="237">
        <f>E68+E75</f>
        <v>200</v>
      </c>
      <c r="F67" s="237">
        <f>F68+F75</f>
        <v>200</v>
      </c>
      <c r="G67" s="432"/>
      <c r="H67" s="444"/>
      <c r="I67" s="444"/>
      <c r="J67" s="445"/>
      <c r="K67" s="317" t="str">
        <f t="shared" si="2"/>
        <v/>
      </c>
      <c r="L67" s="317" t="str">
        <f t="shared" si="7"/>
        <v/>
      </c>
      <c r="M67" s="317" t="str">
        <f t="shared" si="1"/>
        <v/>
      </c>
      <c r="N67" s="67"/>
      <c r="O67" s="67"/>
      <c r="P67" s="67"/>
    </row>
    <row r="68" spans="1:16" s="64" customFormat="1" ht="16.5" customHeight="1">
      <c r="A68" s="54">
        <v>1</v>
      </c>
      <c r="B68" s="311" t="s">
        <v>86</v>
      </c>
      <c r="C68" s="320">
        <f>SUM(C69:C74)</f>
        <v>200</v>
      </c>
      <c r="D68" s="320">
        <f>SUM(D69:D74)</f>
        <v>200</v>
      </c>
      <c r="E68" s="320">
        <f>SUM(E69:E74)</f>
        <v>200</v>
      </c>
      <c r="F68" s="235">
        <f>SUM(F69:F74)</f>
        <v>200</v>
      </c>
      <c r="G68" s="433"/>
      <c r="H68" s="98"/>
      <c r="I68" s="89"/>
      <c r="J68" s="89"/>
      <c r="K68" s="317" t="str">
        <f t="shared" si="2"/>
        <v/>
      </c>
      <c r="L68" s="317" t="str">
        <f t="shared" si="7"/>
        <v/>
      </c>
      <c r="M68" s="317" t="str">
        <f t="shared" si="1"/>
        <v/>
      </c>
      <c r="N68" s="65"/>
      <c r="O68" s="65"/>
      <c r="P68" s="65"/>
    </row>
    <row r="69" spans="1:16" s="64" customFormat="1" ht="16.5" hidden="1" customHeight="1">
      <c r="A69" s="23">
        <v>1.1000000000000001</v>
      </c>
      <c r="B69" s="311" t="s">
        <v>83</v>
      </c>
      <c r="C69" s="320"/>
      <c r="D69" s="320"/>
      <c r="E69" s="320"/>
      <c r="F69" s="234"/>
      <c r="G69" s="433"/>
      <c r="H69" s="98"/>
      <c r="I69" s="89"/>
      <c r="J69" s="89"/>
      <c r="K69" s="317" t="str">
        <f t="shared" si="2"/>
        <v/>
      </c>
      <c r="L69" s="317" t="str">
        <f t="shared" si="7"/>
        <v/>
      </c>
      <c r="M69" s="317" t="str">
        <f t="shared" si="1"/>
        <v/>
      </c>
      <c r="N69" s="65"/>
      <c r="O69" s="65"/>
      <c r="P69" s="65"/>
    </row>
    <row r="70" spans="1:16" s="64" customFormat="1" ht="16.5" hidden="1" customHeight="1">
      <c r="A70" s="23">
        <v>1.2</v>
      </c>
      <c r="B70" s="311" t="s">
        <v>84</v>
      </c>
      <c r="C70" s="320"/>
      <c r="D70" s="320"/>
      <c r="E70" s="320"/>
      <c r="F70" s="234"/>
      <c r="G70" s="433"/>
      <c r="H70" s="98"/>
      <c r="I70" s="89"/>
      <c r="J70" s="89"/>
      <c r="K70" s="317" t="str">
        <f t="shared" si="2"/>
        <v/>
      </c>
      <c r="L70" s="317" t="str">
        <f t="shared" si="7"/>
        <v/>
      </c>
      <c r="M70" s="317" t="str">
        <f t="shared" si="1"/>
        <v/>
      </c>
      <c r="N70" s="65"/>
      <c r="O70" s="65"/>
      <c r="P70" s="65"/>
    </row>
    <row r="71" spans="1:16">
      <c r="A71" s="23">
        <v>1.1000000000000001</v>
      </c>
      <c r="B71" s="313" t="s">
        <v>85</v>
      </c>
      <c r="C71" s="225">
        <v>200</v>
      </c>
      <c r="D71" s="225">
        <v>200</v>
      </c>
      <c r="E71" s="225">
        <v>200</v>
      </c>
      <c r="F71" s="239">
        <v>200</v>
      </c>
      <c r="G71" s="435"/>
      <c r="K71" s="317" t="str">
        <f t="shared" si="2"/>
        <v/>
      </c>
      <c r="L71" s="317" t="str">
        <f t="shared" si="7"/>
        <v/>
      </c>
      <c r="M71" s="317" t="str">
        <f t="shared" si="1"/>
        <v/>
      </c>
    </row>
    <row r="72" spans="1:16" s="64" customFormat="1" ht="16.5" hidden="1" customHeight="1">
      <c r="A72" s="23">
        <v>1.4</v>
      </c>
      <c r="B72" s="311" t="s">
        <v>62</v>
      </c>
      <c r="C72" s="320"/>
      <c r="D72" s="320"/>
      <c r="E72" s="320"/>
      <c r="F72" s="234"/>
      <c r="G72" s="433"/>
      <c r="H72" s="98"/>
      <c r="I72" s="89"/>
      <c r="J72" s="89"/>
      <c r="K72" s="317" t="str">
        <f t="shared" si="2"/>
        <v/>
      </c>
      <c r="L72" s="317" t="str">
        <f t="shared" si="7"/>
        <v/>
      </c>
      <c r="M72" s="317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7" t="s">
        <v>63</v>
      </c>
      <c r="C73" s="320"/>
      <c r="D73" s="320"/>
      <c r="E73" s="320"/>
      <c r="F73" s="234"/>
      <c r="G73" s="434"/>
      <c r="H73" s="98"/>
      <c r="I73" s="89"/>
      <c r="J73" s="89"/>
      <c r="K73" s="341" t="str">
        <f t="shared" si="2"/>
        <v/>
      </c>
      <c r="L73" s="341" t="str">
        <f t="shared" si="7"/>
        <v/>
      </c>
      <c r="M73" s="341" t="str">
        <f t="shared" si="1"/>
        <v/>
      </c>
    </row>
    <row r="74" spans="1:16" s="65" customFormat="1" ht="16.5" hidden="1" customHeight="1">
      <c r="A74" s="23">
        <v>1.6</v>
      </c>
      <c r="B74" s="447"/>
      <c r="C74" s="320"/>
      <c r="D74" s="320"/>
      <c r="E74" s="320"/>
      <c r="F74" s="234"/>
      <c r="G74" s="434"/>
      <c r="H74" s="98" t="s">
        <v>121</v>
      </c>
      <c r="I74" s="89"/>
      <c r="J74" s="89"/>
      <c r="K74" s="341" t="str">
        <f t="shared" si="2"/>
        <v/>
      </c>
      <c r="L74" s="341" t="str">
        <f t="shared" si="7"/>
        <v/>
      </c>
      <c r="M74" s="341" t="str">
        <f t="shared" si="1"/>
        <v/>
      </c>
    </row>
    <row r="75" spans="1:16" s="64" customFormat="1" ht="16.5" hidden="1" customHeight="1">
      <c r="A75" s="54">
        <v>2</v>
      </c>
      <c r="B75" s="311" t="s">
        <v>87</v>
      </c>
      <c r="C75" s="320">
        <f t="shared" ref="C75:E75" si="9">SUM(C76:C78)</f>
        <v>0</v>
      </c>
      <c r="D75" s="320">
        <f t="shared" si="9"/>
        <v>0</v>
      </c>
      <c r="E75" s="320">
        <f t="shared" si="9"/>
        <v>0</v>
      </c>
      <c r="F75" s="235">
        <f>SUM(F76:F78)</f>
        <v>0</v>
      </c>
      <c r="G75" s="433"/>
      <c r="H75" s="98"/>
      <c r="I75" s="89"/>
      <c r="J75" s="89"/>
      <c r="K75" s="317" t="str">
        <f t="shared" si="2"/>
        <v/>
      </c>
      <c r="L75" s="317" t="str">
        <f t="shared" si="7"/>
        <v/>
      </c>
      <c r="M75" s="317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1" t="s">
        <v>59</v>
      </c>
      <c r="C76" s="320"/>
      <c r="D76" s="320"/>
      <c r="E76" s="320"/>
      <c r="F76" s="234"/>
      <c r="G76" s="433"/>
      <c r="H76" s="98"/>
      <c r="I76" s="89"/>
      <c r="J76" s="89"/>
      <c r="K76" s="317" t="str">
        <f t="shared" ref="K76:K82" si="10">IF((D76-C76)&lt;0, (0),"")</f>
        <v/>
      </c>
      <c r="L76" s="317" t="str">
        <f t="shared" si="7"/>
        <v/>
      </c>
      <c r="M76" s="317" t="str">
        <f t="shared" ref="M76:M82" si="11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11" t="s">
        <v>58</v>
      </c>
      <c r="C77" s="320"/>
      <c r="D77" s="320"/>
      <c r="E77" s="320"/>
      <c r="F77" s="234"/>
      <c r="G77" s="433"/>
      <c r="H77" s="98"/>
      <c r="I77" s="89"/>
      <c r="J77" s="89"/>
      <c r="K77" s="317" t="str">
        <f t="shared" si="10"/>
        <v/>
      </c>
      <c r="L77" s="317" t="str">
        <f t="shared" ref="L77:L82" si="12">IF((+E77-D77)&lt;0, (0),"")</f>
        <v/>
      </c>
      <c r="M77" s="317" t="str">
        <f t="shared" si="11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1" t="s">
        <v>48</v>
      </c>
      <c r="C78" s="320"/>
      <c r="D78" s="320"/>
      <c r="E78" s="320"/>
      <c r="F78" s="234"/>
      <c r="G78" s="433"/>
      <c r="H78" s="98"/>
      <c r="I78" s="89"/>
      <c r="J78" s="89"/>
      <c r="K78" s="317" t="str">
        <f t="shared" si="10"/>
        <v/>
      </c>
      <c r="L78" s="317" t="str">
        <f t="shared" si="12"/>
        <v/>
      </c>
      <c r="M78" s="317" t="str">
        <f t="shared" si="11"/>
        <v/>
      </c>
      <c r="N78" s="65"/>
      <c r="O78" s="65"/>
      <c r="P78" s="65"/>
    </row>
    <row r="79" spans="1:16" s="68" customFormat="1" ht="34.5" hidden="1">
      <c r="A79" s="33" t="s">
        <v>55</v>
      </c>
      <c r="B79" s="12" t="s">
        <v>151</v>
      </c>
      <c r="C79" s="237">
        <f t="shared" ref="C79:E79" si="13">SUM(C80:C81)</f>
        <v>0</v>
      </c>
      <c r="D79" s="237">
        <f t="shared" si="13"/>
        <v>0</v>
      </c>
      <c r="E79" s="237">
        <f t="shared" si="13"/>
        <v>0</v>
      </c>
      <c r="F79" s="237">
        <f>SUM(F80:F81)</f>
        <v>0</v>
      </c>
      <c r="G79" s="432"/>
      <c r="H79" s="102"/>
      <c r="I79" s="92"/>
      <c r="J79" s="92"/>
      <c r="K79" s="317" t="str">
        <f t="shared" si="10"/>
        <v/>
      </c>
      <c r="L79" s="317" t="str">
        <f t="shared" si="12"/>
        <v/>
      </c>
      <c r="M79" s="317" t="str">
        <f t="shared" si="11"/>
        <v/>
      </c>
      <c r="N79" s="67"/>
      <c r="O79" s="67"/>
      <c r="P79" s="67"/>
    </row>
    <row r="80" spans="1:16" s="83" customFormat="1" ht="17.25" hidden="1">
      <c r="A80" s="60">
        <v>1</v>
      </c>
      <c r="B80" s="243" t="s">
        <v>14</v>
      </c>
      <c r="C80" s="320"/>
      <c r="D80" s="320"/>
      <c r="E80" s="320"/>
      <c r="F80" s="234"/>
      <c r="G80" s="433"/>
      <c r="H80" s="99"/>
      <c r="I80" s="90"/>
      <c r="J80" s="90"/>
      <c r="K80" s="317" t="str">
        <f t="shared" si="10"/>
        <v/>
      </c>
      <c r="L80" s="317" t="str">
        <f t="shared" si="12"/>
        <v/>
      </c>
      <c r="M80" s="317" t="str">
        <f t="shared" si="11"/>
        <v/>
      </c>
      <c r="N80" s="82"/>
      <c r="O80" s="82"/>
      <c r="P80" s="82"/>
    </row>
    <row r="81" spans="1:16" s="82" customFormat="1" ht="17.25" hidden="1">
      <c r="A81" s="60">
        <v>2</v>
      </c>
      <c r="B81" s="312"/>
      <c r="C81" s="320"/>
      <c r="D81" s="320"/>
      <c r="E81" s="320"/>
      <c r="F81" s="234"/>
      <c r="G81" s="433"/>
      <c r="H81" s="94"/>
      <c r="I81" s="90"/>
      <c r="J81" s="90"/>
      <c r="K81" s="341" t="str">
        <f t="shared" si="10"/>
        <v/>
      </c>
      <c r="L81" s="341" t="str">
        <f t="shared" si="12"/>
        <v/>
      </c>
      <c r="M81" s="341" t="str">
        <f t="shared" si="11"/>
        <v/>
      </c>
    </row>
    <row r="82" spans="1:16" s="87" customFormat="1" ht="34.5">
      <c r="A82" s="11" t="s">
        <v>37</v>
      </c>
      <c r="B82" s="12" t="s">
        <v>38</v>
      </c>
      <c r="C82" s="237">
        <f>C12+C13-C24</f>
        <v>26.868999999996959</v>
      </c>
      <c r="D82" s="237">
        <f>D12+D13-D24</f>
        <v>1496.8689999999951</v>
      </c>
      <c r="E82" s="237">
        <f>E12+E13-E24</f>
        <v>3473.6690000000053</v>
      </c>
      <c r="F82" s="237">
        <f>F12+F13-F24</f>
        <v>8449.0889999999927</v>
      </c>
      <c r="G82" s="432"/>
      <c r="H82" s="480" t="s">
        <v>199</v>
      </c>
      <c r="I82" s="480"/>
      <c r="J82" s="248"/>
      <c r="K82" s="317" t="str">
        <f t="shared" si="10"/>
        <v/>
      </c>
      <c r="L82" s="317" t="str">
        <f t="shared" si="12"/>
        <v/>
      </c>
      <c r="M82" s="317" t="str">
        <f t="shared" si="11"/>
        <v/>
      </c>
      <c r="N82" s="86"/>
      <c r="O82" s="86"/>
      <c r="P82" s="86"/>
    </row>
    <row r="83" spans="1:16" s="68" customFormat="1" ht="45" customHeight="1">
      <c r="A83" s="74"/>
      <c r="B83" s="75"/>
      <c r="C83" s="307"/>
      <c r="D83" s="307"/>
      <c r="E83" s="307"/>
      <c r="H83" s="102"/>
      <c r="I83" s="92"/>
      <c r="J83" s="92"/>
      <c r="K83" s="318" t="str">
        <f>IF((H83-F83)&lt;0, (0),"")</f>
        <v/>
      </c>
      <c r="L83" s="318" t="str">
        <f t="shared" ref="L83:M85" si="14">IF((I83-H83)&lt;0, (0),"")</f>
        <v/>
      </c>
      <c r="M83" s="318" t="str">
        <f t="shared" si="14"/>
        <v/>
      </c>
      <c r="N83" s="67"/>
      <c r="O83" s="67"/>
      <c r="P83" s="67"/>
    </row>
    <row r="84" spans="1:16" s="7" customFormat="1" ht="21.75" hidden="1" customHeight="1">
      <c r="B84" s="373" t="s">
        <v>2</v>
      </c>
      <c r="C84" s="308"/>
      <c r="D84" s="308"/>
      <c r="E84" s="424" t="str">
        <f>+'Ekamut-caxs'!D67</f>
        <v>Ա.Ղազարյան</v>
      </c>
      <c r="F84" s="424"/>
      <c r="G84" s="424"/>
      <c r="H84" s="165"/>
      <c r="I84" s="35"/>
      <c r="J84" s="35"/>
      <c r="K84" s="318" t="e">
        <f>IF((H84-E84)&lt;0, (0),"")</f>
        <v>#VALUE!</v>
      </c>
      <c r="L84" s="318" t="str">
        <f t="shared" si="14"/>
        <v/>
      </c>
      <c r="M84" s="31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51" t="s">
        <v>4</v>
      </c>
      <c r="C85" s="34"/>
      <c r="D85" s="34"/>
      <c r="E85" s="425" t="s">
        <v>91</v>
      </c>
      <c r="F85" s="425"/>
      <c r="G85" s="371"/>
      <c r="H85" s="166"/>
      <c r="I85" s="77"/>
      <c r="J85" s="77"/>
      <c r="K85" s="318"/>
      <c r="L85" s="318" t="str">
        <f t="shared" si="14"/>
        <v/>
      </c>
      <c r="M85" s="318" t="str">
        <f t="shared" si="14"/>
        <v/>
      </c>
      <c r="N85" s="2"/>
      <c r="O85" s="2"/>
      <c r="P85" s="2"/>
    </row>
    <row r="86" spans="1:16" s="3" customFormat="1" ht="22.5" hidden="1" customHeight="1">
      <c r="B86" s="374" t="s">
        <v>6</v>
      </c>
      <c r="C86" s="40"/>
      <c r="D86" s="40"/>
      <c r="E86" s="424" t="str">
        <f>+'Ekamut-caxs'!D69</f>
        <v>Հ.Պողոսյան</v>
      </c>
      <c r="F86" s="424"/>
      <c r="G86" s="424"/>
      <c r="H86" s="67"/>
      <c r="I86" s="77"/>
      <c r="J86" s="77"/>
      <c r="K86" s="319"/>
      <c r="L86" s="319"/>
      <c r="M86" s="319"/>
      <c r="N86" s="2"/>
      <c r="O86" s="2"/>
      <c r="P86" s="2"/>
    </row>
    <row r="87" spans="1:16" s="3" customFormat="1" ht="12" hidden="1" customHeight="1">
      <c r="B87" s="352"/>
      <c r="C87" s="8"/>
      <c r="D87" s="8"/>
      <c r="E87" s="425" t="s">
        <v>91</v>
      </c>
      <c r="F87" s="425"/>
      <c r="G87" s="371"/>
      <c r="H87" s="166"/>
      <c r="I87" s="77"/>
      <c r="J87" s="77"/>
      <c r="K87" s="319"/>
      <c r="L87" s="319"/>
      <c r="M87" s="319"/>
      <c r="N87" s="2"/>
      <c r="O87" s="2"/>
      <c r="P87" s="2"/>
    </row>
    <row r="88" spans="1:16" s="3" customFormat="1" hidden="1">
      <c r="B88" s="352"/>
      <c r="C88" s="8" t="s">
        <v>189</v>
      </c>
      <c r="D88" s="8"/>
      <c r="E88" s="8"/>
      <c r="F88" s="69"/>
      <c r="G88" s="69"/>
      <c r="H88" s="69"/>
      <c r="I88" s="77"/>
      <c r="J88" s="77"/>
      <c r="K88" s="319"/>
      <c r="L88" s="319"/>
      <c r="M88" s="319"/>
      <c r="N88" s="2"/>
      <c r="O88" s="2"/>
      <c r="P88" s="2"/>
    </row>
    <row r="89" spans="1:16" s="346" customFormat="1" ht="36.75" customHeight="1">
      <c r="A89" s="526" t="s">
        <v>266</v>
      </c>
      <c r="B89" s="526"/>
      <c r="C89" s="347"/>
      <c r="F89" s="528" t="s">
        <v>267</v>
      </c>
    </row>
    <row r="90" spans="1:16" s="69" customFormat="1">
      <c r="B90" s="353"/>
      <c r="C90" s="309"/>
      <c r="D90" s="309"/>
      <c r="E90" s="309"/>
      <c r="H90" s="97"/>
      <c r="I90" s="77"/>
      <c r="J90" s="77"/>
      <c r="K90" s="319"/>
      <c r="L90" s="319"/>
      <c r="M90" s="319"/>
    </row>
    <row r="91" spans="1:16" s="69" customFormat="1">
      <c r="B91" s="353"/>
      <c r="C91" s="309"/>
      <c r="D91" s="309"/>
      <c r="E91" s="309"/>
      <c r="H91" s="97"/>
      <c r="I91" s="77"/>
      <c r="J91" s="77"/>
      <c r="K91" s="319"/>
      <c r="L91" s="319"/>
      <c r="M91" s="319"/>
    </row>
    <row r="92" spans="1:16" s="69" customFormat="1">
      <c r="B92" s="353"/>
      <c r="C92" s="309"/>
      <c r="D92" s="309"/>
      <c r="E92" s="309"/>
      <c r="H92" s="97"/>
      <c r="I92" s="77"/>
      <c r="J92" s="77"/>
      <c r="K92" s="319"/>
      <c r="L92" s="319"/>
      <c r="M92" s="319"/>
    </row>
    <row r="93" spans="1:16" s="69" customFormat="1">
      <c r="B93" s="353"/>
      <c r="C93" s="309"/>
      <c r="D93" s="309"/>
      <c r="E93" s="309"/>
      <c r="H93" s="97"/>
      <c r="I93" s="77"/>
      <c r="J93" s="77"/>
      <c r="K93" s="319"/>
      <c r="L93" s="319"/>
      <c r="M93" s="319"/>
    </row>
    <row r="94" spans="1:16" s="69" customFormat="1" ht="17.25">
      <c r="B94" s="353"/>
      <c r="C94" s="309"/>
      <c r="D94" s="309"/>
      <c r="E94" s="309"/>
      <c r="H94" s="97"/>
      <c r="I94" s="77"/>
      <c r="J94" s="77"/>
      <c r="K94" s="67"/>
      <c r="L94" s="67"/>
      <c r="M94" s="67"/>
    </row>
    <row r="95" spans="1:16" s="69" customFormat="1" ht="17.25">
      <c r="B95" s="353"/>
      <c r="C95" s="309"/>
      <c r="D95" s="309"/>
      <c r="E95" s="309"/>
      <c r="H95" s="97"/>
      <c r="I95" s="77"/>
      <c r="J95" s="77"/>
      <c r="K95" s="67"/>
      <c r="L95" s="67"/>
      <c r="M95" s="67"/>
    </row>
    <row r="96" spans="1:16" s="69" customFormat="1" ht="17.25">
      <c r="B96" s="353"/>
      <c r="C96" s="309"/>
      <c r="D96" s="309"/>
      <c r="E96" s="309"/>
      <c r="H96" s="97"/>
      <c r="I96" s="77"/>
      <c r="J96" s="77"/>
      <c r="K96" s="65"/>
      <c r="L96" s="65"/>
      <c r="M96" s="65"/>
    </row>
    <row r="97" spans="2:13" s="69" customFormat="1" ht="17.25">
      <c r="B97" s="353"/>
      <c r="C97" s="309"/>
      <c r="D97" s="309"/>
      <c r="E97" s="309"/>
      <c r="H97" s="97"/>
      <c r="I97" s="77"/>
      <c r="J97" s="77"/>
      <c r="K97" s="65"/>
      <c r="L97" s="65"/>
      <c r="M97" s="65"/>
    </row>
    <row r="98" spans="2:13" s="69" customFormat="1" ht="17.25">
      <c r="B98" s="353"/>
      <c r="C98" s="309"/>
      <c r="D98" s="309"/>
      <c r="E98" s="309"/>
      <c r="H98" s="97"/>
      <c r="I98" s="77"/>
      <c r="J98" s="77"/>
      <c r="K98" s="65"/>
      <c r="L98" s="65"/>
      <c r="M98" s="65"/>
    </row>
    <row r="99" spans="2:13" s="69" customFormat="1" ht="17.25">
      <c r="B99" s="353"/>
      <c r="C99" s="309"/>
      <c r="D99" s="309"/>
      <c r="E99" s="309"/>
      <c r="H99" s="97"/>
      <c r="I99" s="77"/>
      <c r="J99" s="77"/>
      <c r="K99" s="6"/>
      <c r="L99" s="6"/>
      <c r="M99" s="6"/>
    </row>
    <row r="100" spans="2:13" s="69" customFormat="1">
      <c r="B100" s="353"/>
      <c r="C100" s="309"/>
      <c r="D100" s="309"/>
      <c r="E100" s="309"/>
      <c r="H100" s="97"/>
      <c r="I100" s="77"/>
      <c r="J100" s="77"/>
      <c r="K100" s="2"/>
      <c r="L100" s="2"/>
      <c r="M100" s="2"/>
    </row>
    <row r="101" spans="2:13" s="69" customFormat="1">
      <c r="B101" s="353"/>
      <c r="C101" s="309"/>
      <c r="D101" s="309"/>
      <c r="E101" s="309"/>
      <c r="H101" s="97"/>
      <c r="I101" s="77"/>
      <c r="J101" s="77"/>
      <c r="K101" s="2"/>
      <c r="L101" s="2"/>
      <c r="M101" s="2"/>
    </row>
    <row r="102" spans="2:13" s="69" customFormat="1">
      <c r="B102" s="353"/>
      <c r="C102" s="309"/>
      <c r="D102" s="309"/>
      <c r="E102" s="309"/>
      <c r="H102" s="97"/>
      <c r="I102" s="77"/>
      <c r="J102" s="77"/>
      <c r="K102" s="2"/>
      <c r="L102" s="2"/>
      <c r="M102" s="2"/>
    </row>
    <row r="103" spans="2:13" s="69" customFormat="1">
      <c r="B103" s="353"/>
      <c r="C103" s="309"/>
      <c r="D103" s="309"/>
      <c r="E103" s="309"/>
      <c r="H103" s="97"/>
      <c r="I103" s="77"/>
      <c r="J103" s="77"/>
      <c r="K103" s="2"/>
      <c r="L103" s="2"/>
      <c r="M103" s="2"/>
    </row>
    <row r="104" spans="2:13" s="69" customFormat="1">
      <c r="B104" s="353"/>
      <c r="C104" s="309"/>
      <c r="D104" s="309"/>
      <c r="E104" s="309"/>
      <c r="H104" s="97"/>
      <c r="I104" s="77"/>
      <c r="J104" s="77"/>
      <c r="K104" s="2"/>
      <c r="L104" s="2"/>
      <c r="M104" s="2"/>
    </row>
    <row r="105" spans="2:13" s="69" customFormat="1" ht="17.25">
      <c r="B105" s="353"/>
      <c r="C105" s="309"/>
      <c r="D105" s="309"/>
      <c r="E105" s="309"/>
      <c r="H105" s="97"/>
      <c r="I105" s="77"/>
      <c r="J105" s="77"/>
      <c r="K105" s="6"/>
      <c r="L105" s="6"/>
      <c r="M105" s="228"/>
    </row>
    <row r="106" spans="2:13" s="69" customFormat="1">
      <c r="B106" s="353"/>
      <c r="C106" s="309"/>
      <c r="D106" s="309"/>
      <c r="E106" s="309"/>
      <c r="H106" s="97"/>
      <c r="I106" s="77"/>
      <c r="J106" s="77"/>
    </row>
    <row r="107" spans="2:13" s="69" customFormat="1">
      <c r="B107" s="353"/>
      <c r="C107" s="309"/>
      <c r="D107" s="309"/>
      <c r="E107" s="309"/>
      <c r="H107" s="97"/>
      <c r="I107" s="77"/>
      <c r="J107" s="77"/>
    </row>
    <row r="108" spans="2:13" s="69" customFormat="1">
      <c r="B108" s="353"/>
      <c r="C108" s="309"/>
      <c r="D108" s="309"/>
      <c r="E108" s="309"/>
      <c r="H108" s="97"/>
      <c r="I108" s="77"/>
      <c r="J108" s="77"/>
    </row>
    <row r="109" spans="2:13" s="69" customFormat="1">
      <c r="B109" s="353"/>
      <c r="C109" s="309"/>
      <c r="D109" s="309"/>
      <c r="E109" s="309"/>
      <c r="H109" s="97"/>
      <c r="I109" s="77"/>
      <c r="J109" s="77"/>
    </row>
    <row r="110" spans="2:13" s="69" customFormat="1">
      <c r="B110" s="353"/>
      <c r="C110" s="309"/>
      <c r="D110" s="309"/>
      <c r="E110" s="309"/>
      <c r="H110" s="97"/>
      <c r="I110" s="77"/>
      <c r="J110" s="77"/>
    </row>
    <row r="111" spans="2:13" s="69" customFormat="1">
      <c r="B111" s="353"/>
      <c r="C111" s="309"/>
      <c r="D111" s="309"/>
      <c r="E111" s="309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0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4" zoomScaleSheetLayoutView="100" workbookViewId="0">
      <selection activeCell="E33" activeCellId="1" sqref="E25 E33"/>
    </sheetView>
  </sheetViews>
  <sheetFormatPr defaultColWidth="9.140625" defaultRowHeight="13.5"/>
  <cols>
    <col min="1" max="1" width="6" style="20" customWidth="1"/>
    <col min="2" max="2" width="60" style="35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84" t="s">
        <v>52</v>
      </c>
      <c r="B1" s="484"/>
      <c r="C1" s="484"/>
      <c r="D1" s="484"/>
      <c r="E1" s="484"/>
      <c r="F1" s="484"/>
    </row>
    <row r="2" spans="1:18" s="18" customFormat="1" ht="20.25">
      <c r="A2" s="478" t="str">
        <f>+'Ekamut-caxs'!A7:D7</f>
        <v xml:space="preserve">«Երևանի հ․159 մսուր-մանկապարտեզ» ՀՈԱԿ-ի </v>
      </c>
      <c r="B2" s="478"/>
      <c r="C2" s="478"/>
      <c r="D2" s="478"/>
      <c r="E2" s="478"/>
      <c r="F2" s="478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87" t="s">
        <v>232</v>
      </c>
      <c r="B3" s="487"/>
      <c r="C3" s="487"/>
      <c r="D3" s="487"/>
      <c r="E3" s="487"/>
      <c r="F3" s="487"/>
      <c r="G3" s="19"/>
      <c r="H3" s="19"/>
      <c r="I3" s="19"/>
    </row>
    <row r="4" spans="1:18">
      <c r="F4" s="21" t="s">
        <v>0</v>
      </c>
    </row>
    <row r="5" spans="1:18" ht="80.25" customHeight="1">
      <c r="A5" s="361" t="s">
        <v>3</v>
      </c>
      <c r="B5" s="58" t="s">
        <v>30</v>
      </c>
      <c r="C5" s="219" t="s">
        <v>213</v>
      </c>
      <c r="D5" s="219" t="s">
        <v>214</v>
      </c>
      <c r="E5" s="58" t="s">
        <v>49</v>
      </c>
      <c r="F5" s="267" t="s">
        <v>215</v>
      </c>
      <c r="H5" s="370" t="s">
        <v>248</v>
      </c>
    </row>
    <row r="6" spans="1:18" s="18" customFormat="1" ht="17.25">
      <c r="A6" s="56" t="s">
        <v>7</v>
      </c>
      <c r="B6" s="57" t="s">
        <v>144</v>
      </c>
      <c r="C6" s="250">
        <f>SUM(C7:C13,C16:C18)</f>
        <v>27986.388999999999</v>
      </c>
      <c r="D6" s="250">
        <f>SUM(D7:D13,D16:D18)</f>
        <v>42489.299999999996</v>
      </c>
      <c r="E6" s="250">
        <f t="shared" ref="E6:E61" si="0">D6-C6</f>
        <v>14502.910999999996</v>
      </c>
      <c r="F6" s="29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26030.799999999999</v>
      </c>
      <c r="D7" s="241">
        <f>+'Ekamut-caxs'!D11</f>
        <v>41145.599999999999</v>
      </c>
      <c r="E7" s="241">
        <f t="shared" si="0"/>
        <v>15114.8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hidden="1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/>
      <c r="D8" s="241">
        <f>+'Ekamut-caxs'!D12</f>
        <v>0</v>
      </c>
      <c r="E8" s="241">
        <f>D8-C8</f>
        <v>0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2</v>
      </c>
      <c r="B13" s="243" t="str">
        <f>+'Ekamut-caxs'!B17</f>
        <v xml:space="preserve">Պայմանով ստացված ակտիվներից, այդ թվում՝  </v>
      </c>
      <c r="C13" s="244">
        <f>SUM(C14:C15)</f>
        <v>1850.7</v>
      </c>
      <c r="D13" s="244">
        <f>SUM(D14:D15)</f>
        <v>1333.7</v>
      </c>
      <c r="E13" s="241">
        <f t="shared" si="0"/>
        <v>-517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2.1</v>
      </c>
      <c r="B14" s="313" t="str">
        <f>+'Ekamut-caxs'!B18</f>
        <v xml:space="preserve">ոչ ընթացիկ </v>
      </c>
      <c r="C14" s="221">
        <v>1850.7</v>
      </c>
      <c r="D14" s="222">
        <f>+'Ekamut-caxs'!D18</f>
        <v>1333.7</v>
      </c>
      <c r="E14" s="222">
        <f t="shared" si="0"/>
        <v>-517</v>
      </c>
      <c r="F14" s="223"/>
    </row>
    <row r="15" spans="1:18" ht="18.75" hidden="1" customHeight="1">
      <c r="A15" s="23">
        <v>7.2</v>
      </c>
      <c r="B15" s="313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customHeight="1">
      <c r="A16" s="54">
        <v>3</v>
      </c>
      <c r="B16" s="243" t="str">
        <f>+'Ekamut-caxs'!B20</f>
        <v>Բանկի տոկոսից</v>
      </c>
      <c r="C16" s="242">
        <v>10.6</v>
      </c>
      <c r="D16" s="241">
        <f>+'Ekamut-caxs'!D20</f>
        <v>10</v>
      </c>
      <c r="E16" s="241">
        <f t="shared" si="0"/>
        <v>-0.59999999999999964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f>+A16+1</f>
        <v>4</v>
      </c>
      <c r="B17" s="312" t="s">
        <v>260</v>
      </c>
      <c r="C17" s="242">
        <v>71.3</v>
      </c>
      <c r="D17" s="240">
        <f>+'Ekamut-caxs'!D21</f>
        <v>0</v>
      </c>
      <c r="E17" s="240">
        <f>D17-C17</f>
        <v>-71.3</v>
      </c>
      <c r="F17" s="240"/>
    </row>
    <row r="18" spans="1:18" s="51" customFormat="1" ht="18.75" customHeight="1">
      <c r="A18" s="55">
        <f>+A17+1</f>
        <v>5</v>
      </c>
      <c r="B18" s="312" t="s">
        <v>261</v>
      </c>
      <c r="C18" s="242">
        <f>C19</f>
        <v>22.989000000000001</v>
      </c>
      <c r="D18" s="240">
        <f>+'Ekamut-caxs'!D22</f>
        <v>0</v>
      </c>
      <c r="E18" s="240">
        <f>D18-C18</f>
        <v>-22.989000000000001</v>
      </c>
      <c r="F18" s="240"/>
      <c r="G18" s="51" t="s">
        <v>228</v>
      </c>
    </row>
    <row r="19" spans="1:18" s="51" customFormat="1" ht="18.75" customHeight="1">
      <c r="A19" s="55">
        <v>6</v>
      </c>
      <c r="B19" s="312" t="s">
        <v>61</v>
      </c>
      <c r="C19" s="242">
        <v>22.989000000000001</v>
      </c>
      <c r="D19" s="240"/>
      <c r="E19" s="240"/>
      <c r="F19" s="240"/>
    </row>
    <row r="20" spans="1:18" s="51" customFormat="1" ht="18.75" hidden="1" customHeight="1">
      <c r="A20" s="55"/>
      <c r="B20" s="312"/>
      <c r="C20" s="242"/>
      <c r="D20" s="240"/>
      <c r="E20" s="240"/>
      <c r="F20" s="240"/>
    </row>
    <row r="21" spans="1:18" s="18" customFormat="1" ht="17.25">
      <c r="A21" s="56" t="s">
        <v>11</v>
      </c>
      <c r="B21" s="53" t="s">
        <v>145</v>
      </c>
      <c r="C21" s="251">
        <f>SUM(C22,C25:C31,C35:C57,C59:C60)</f>
        <v>27986.400000000001</v>
      </c>
      <c r="D21" s="251">
        <f>SUM(D22,D25:D31,D35:D57,D59:D60)</f>
        <v>42489.279999999999</v>
      </c>
      <c r="E21" s="250">
        <f t="shared" si="0"/>
        <v>14502.879999999997</v>
      </c>
      <c r="F21" s="296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spans="1:18" s="52" customFormat="1" ht="21" customHeight="1">
      <c r="A22" s="54">
        <v>1</v>
      </c>
      <c r="B22" s="312" t="str">
        <f>+'Ekamut-caxs'!B26</f>
        <v>Աշխատավարձի գծով</v>
      </c>
      <c r="C22" s="242">
        <v>17117.8</v>
      </c>
      <c r="D22" s="244">
        <f>+'Ekamut-caxs'!D26</f>
        <v>20043.900000000001</v>
      </c>
      <c r="E22" s="241">
        <f t="shared" si="0"/>
        <v>2926.1000000000022</v>
      </c>
      <c r="F22" s="240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36" customFormat="1" ht="21" hidden="1" customHeight="1">
      <c r="A23" s="24">
        <v>1.1000000000000001</v>
      </c>
      <c r="B23" s="142" t="str">
        <f>+'Ekamut-caxs'!B27</f>
        <v>վճարովի ծառայության գծով</v>
      </c>
      <c r="C23" s="221"/>
      <c r="D23" s="245">
        <f>+'Ekamut-caxs'!D27</f>
        <v>0</v>
      </c>
      <c r="E23" s="222">
        <f>D23-C23</f>
        <v>0</v>
      </c>
      <c r="F23" s="223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</row>
    <row r="24" spans="1:18" s="135" customFormat="1" ht="21" hidden="1" customHeight="1">
      <c r="A24" s="24">
        <v>1.2</v>
      </c>
      <c r="B24" s="356">
        <f>+'Ekamut-caxs'!B28</f>
        <v>0</v>
      </c>
      <c r="C24" s="221"/>
      <c r="D24" s="221">
        <f>+'Ekamut-caxs'!D28</f>
        <v>0</v>
      </c>
      <c r="E24" s="223">
        <f>D24-C24</f>
        <v>0</v>
      </c>
      <c r="F24" s="223"/>
    </row>
    <row r="25" spans="1:18" s="52" customFormat="1" ht="21" customHeight="1">
      <c r="A25" s="54">
        <f>+A22+1</f>
        <v>2</v>
      </c>
      <c r="B25" s="243" t="str">
        <f>+'Ekamut-caxs'!B29</f>
        <v>Սննդի գծով</v>
      </c>
      <c r="C25" s="242">
        <v>5087.1000000000004</v>
      </c>
      <c r="D25" s="244">
        <f>+'Ekamut-caxs'!D29</f>
        <v>8976.880000000001</v>
      </c>
      <c r="E25" s="241">
        <f t="shared" si="0"/>
        <v>3889.7800000000007</v>
      </c>
      <c r="F25" s="240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+A25+1</f>
        <v>3</v>
      </c>
      <c r="B26" s="243" t="str">
        <f>+'Ekamut-caxs'!B30</f>
        <v>Ջեռուցման գծով</v>
      </c>
      <c r="C26" s="242">
        <v>1617.7</v>
      </c>
      <c r="D26" s="244">
        <f>+'Ekamut-caxs'!D30</f>
        <v>1653.7</v>
      </c>
      <c r="E26" s="241">
        <f t="shared" si="0"/>
        <v>36</v>
      </c>
      <c r="F26" s="240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ref="A27:A31" si="2">+A26+1</f>
        <v>4</v>
      </c>
      <c r="B27" s="243" t="str">
        <f>+'Ekamut-caxs'!B31</f>
        <v>Էլեկտրաէներգիայի գծով</v>
      </c>
      <c r="C27" s="242">
        <v>852.7</v>
      </c>
      <c r="D27" s="244">
        <f>+'Ekamut-caxs'!D31</f>
        <v>894.1</v>
      </c>
      <c r="E27" s="241">
        <f t="shared" si="0"/>
        <v>41.399999999999977</v>
      </c>
      <c r="F27" s="240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5</v>
      </c>
      <c r="B28" s="243" t="str">
        <f>+'Ekamut-caxs'!B32</f>
        <v>Ջրմուղ-կոյուղու գծով</v>
      </c>
      <c r="C28" s="242">
        <v>455.5</v>
      </c>
      <c r="D28" s="244">
        <f>+'Ekamut-caxs'!D32</f>
        <v>457.9</v>
      </c>
      <c r="E28" s="241">
        <f t="shared" si="0"/>
        <v>2.3999999999999773</v>
      </c>
      <c r="F28" s="240"/>
      <c r="G28" s="167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6</v>
      </c>
      <c r="B29" s="243" t="str">
        <f>+'Ekamut-caxs'!B33</f>
        <v>Աղբահանության գծով</v>
      </c>
      <c r="C29" s="242">
        <v>64.2</v>
      </c>
      <c r="D29" s="244">
        <f>+'Ekamut-caxs'!D33</f>
        <v>62.4</v>
      </c>
      <c r="E29" s="241">
        <f t="shared" si="0"/>
        <v>-1.8000000000000043</v>
      </c>
      <c r="F29" s="24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 t="shared" si="2"/>
        <v>7</v>
      </c>
      <c r="B30" s="243" t="str">
        <f>+'Ekamut-caxs'!B34</f>
        <v>Ախտաբանության գծով</v>
      </c>
      <c r="C30" s="242">
        <v>35</v>
      </c>
      <c r="D30" s="244">
        <f>+'Ekamut-caxs'!D34</f>
        <v>38.5</v>
      </c>
      <c r="E30" s="241">
        <f t="shared" si="0"/>
        <v>3.5</v>
      </c>
      <c r="F30" s="240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customHeight="1">
      <c r="A31" s="54">
        <f t="shared" si="2"/>
        <v>8</v>
      </c>
      <c r="B31" s="243" t="str">
        <f>+'Ekamut-caxs'!B35</f>
        <v>Կապի գծով, այդ թվում`</v>
      </c>
      <c r="C31" s="244">
        <f>SUM(C32:C34)</f>
        <v>153.30000000000001</v>
      </c>
      <c r="D31" s="244">
        <f>SUM(D32:D34)</f>
        <v>201.6</v>
      </c>
      <c r="E31" s="241">
        <f t="shared" si="0"/>
        <v>48.299999999999983</v>
      </c>
      <c r="F31" s="240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ht="21" customHeight="1">
      <c r="A32" s="23">
        <v>8.1</v>
      </c>
      <c r="B32" s="313" t="str">
        <f>+'Ekamut-caxs'!B36</f>
        <v>բաժանորդային վճար</v>
      </c>
      <c r="C32" s="221">
        <v>57.6</v>
      </c>
      <c r="D32" s="245">
        <f>+'Ekamut-caxs'!D36</f>
        <v>57.6</v>
      </c>
      <c r="E32" s="222">
        <f t="shared" si="0"/>
        <v>0</v>
      </c>
      <c r="F32" s="223"/>
    </row>
    <row r="33" spans="1:18" ht="21" customHeight="1">
      <c r="A33" s="23">
        <v>8.1999999999999993</v>
      </c>
      <c r="B33" s="313" t="str">
        <f>+'Ekamut-caxs'!B37</f>
        <v>րոպեավճար</v>
      </c>
      <c r="C33" s="221">
        <v>17.600000000000001</v>
      </c>
      <c r="D33" s="245">
        <f>+'Ekamut-caxs'!D37</f>
        <v>24</v>
      </c>
      <c r="E33" s="222">
        <f t="shared" si="0"/>
        <v>6.3999999999999986</v>
      </c>
      <c r="F33" s="223"/>
    </row>
    <row r="34" spans="1:18" ht="21" customHeight="1">
      <c r="A34" s="23">
        <v>8.3000000000000007</v>
      </c>
      <c r="B34" s="313" t="str">
        <f>+'Ekamut-caxs'!B38</f>
        <v>ինտերնետ կապ</v>
      </c>
      <c r="C34" s="221">
        <v>78.099999999999994</v>
      </c>
      <c r="D34" s="245">
        <f>+'Ekamut-caxs'!D38</f>
        <v>120</v>
      </c>
      <c r="E34" s="222">
        <f t="shared" si="0"/>
        <v>41.900000000000006</v>
      </c>
      <c r="F34" s="223"/>
    </row>
    <row r="35" spans="1:18" s="52" customFormat="1" ht="21" hidden="1" customHeight="1">
      <c r="A35" s="54">
        <f>+A31+1</f>
        <v>9</v>
      </c>
      <c r="B35" s="243" t="str">
        <f>+'Ekamut-caxs'!B39</f>
        <v>Բանկային ծառայության գծով</v>
      </c>
      <c r="C35" s="242"/>
      <c r="D35" s="244">
        <f>+'Ekamut-caxs'!D39</f>
        <v>0</v>
      </c>
      <c r="E35" s="241">
        <f t="shared" si="0"/>
        <v>0</v>
      </c>
      <c r="F35" s="240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v>9</v>
      </c>
      <c r="B36" s="243" t="str">
        <f>+'Ekamut-caxs'!B40</f>
        <v>Տնտեսական ապրանքների գծով</v>
      </c>
      <c r="C36" s="242">
        <v>300</v>
      </c>
      <c r="D36" s="244">
        <f>+'Ekamut-caxs'!D40</f>
        <v>441</v>
      </c>
      <c r="E36" s="241">
        <f t="shared" si="0"/>
        <v>141</v>
      </c>
      <c r="F36" s="240"/>
      <c r="G36" s="6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customHeight="1">
      <c r="A37" s="54">
        <f t="shared" ref="A37:A55" si="3">+A36+1</f>
        <v>10</v>
      </c>
      <c r="B37" s="243" t="str">
        <f>+'Ekamut-caxs'!B41</f>
        <v>Գրասենյակային ապրանքների գծով</v>
      </c>
      <c r="C37" s="242">
        <v>61.9</v>
      </c>
      <c r="D37" s="244">
        <f>+'Ekamut-caxs'!D41</f>
        <v>80.7</v>
      </c>
      <c r="E37" s="241">
        <f t="shared" si="0"/>
        <v>18.800000000000004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f t="shared" si="3"/>
        <v>11</v>
      </c>
      <c r="B38" s="243" t="str">
        <f>+'Ekamut-caxs'!B42</f>
        <v>Փոքրարժեք կամ արագամաշ առարկաների գծով</v>
      </c>
      <c r="C38" s="242"/>
      <c r="D38" s="244">
        <f>+'Ekamut-caxs'!D42</f>
        <v>90</v>
      </c>
      <c r="E38" s="241">
        <f t="shared" si="0"/>
        <v>90</v>
      </c>
      <c r="F38" s="240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f t="shared" si="3"/>
        <v>12</v>
      </c>
      <c r="B39" s="243" t="str">
        <f>+'Ekamut-caxs'!B43</f>
        <v>Ուսումնական նյութերի գծով</v>
      </c>
      <c r="C39" s="242">
        <v>16</v>
      </c>
      <c r="D39" s="244">
        <f>+'Ekamut-caxs'!D43</f>
        <v>97</v>
      </c>
      <c r="E39" s="241">
        <f t="shared" si="0"/>
        <v>81</v>
      </c>
      <c r="F39" s="24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13</v>
      </c>
      <c r="B40" s="243" t="str">
        <f>+'Ekamut-caxs'!B44</f>
        <v>Դեղորայքի գծով</v>
      </c>
      <c r="C40" s="242"/>
      <c r="D40" s="244">
        <f>+'Ekamut-caxs'!D44</f>
        <v>52.6</v>
      </c>
      <c r="E40" s="241"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0.25" customHeight="1">
      <c r="A41" s="54">
        <f t="shared" si="3"/>
        <v>14</v>
      </c>
      <c r="B41" s="243" t="str">
        <f>+'Ekamut-caxs'!B45</f>
        <v>Բուժ.ծառայության գծով</v>
      </c>
      <c r="C41" s="242">
        <v>8</v>
      </c>
      <c r="D41" s="244">
        <f>+'Ekamut-caxs'!D45</f>
        <v>30</v>
      </c>
      <c r="E41" s="241">
        <f t="shared" si="0"/>
        <v>22</v>
      </c>
      <c r="F41" s="240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customHeight="1">
      <c r="A42" s="54">
        <f t="shared" si="3"/>
        <v>15</v>
      </c>
      <c r="B42" s="243" t="str">
        <f>+'Ekamut-caxs'!B46</f>
        <v>Ընթացիկ վերանորոգման գծով</v>
      </c>
      <c r="C42" s="240"/>
      <c r="D42" s="244">
        <f>+'Ekamut-caxs'!D46</f>
        <v>300</v>
      </c>
      <c r="E42" s="241">
        <f t="shared" si="0"/>
        <v>300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customHeight="1">
      <c r="A43" s="54">
        <f t="shared" si="3"/>
        <v>16</v>
      </c>
      <c r="B43" s="243" t="str">
        <f>+'Ekamut-caxs'!B47</f>
        <v>Ջեռուցման համակարգի սպասարկման գծով</v>
      </c>
      <c r="C43" s="240">
        <v>72.599999999999994</v>
      </c>
      <c r="D43" s="244">
        <f>+'Ekamut-caxs'!D47</f>
        <v>143</v>
      </c>
      <c r="E43" s="241">
        <f>D43-C43</f>
        <v>70.400000000000006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hidden="1" customHeight="1">
      <c r="A44" s="54">
        <f t="shared" si="3"/>
        <v>17</v>
      </c>
      <c r="B44" s="243" t="str">
        <f>+'Ekamut-caxs'!B48</f>
        <v>Կաթսայատան սպասարկման գծով</v>
      </c>
      <c r="C44" s="240"/>
      <c r="D44" s="244">
        <f>+'Ekamut-caxs'!D48</f>
        <v>0</v>
      </c>
      <c r="E44" s="241">
        <f>D44-C44</f>
        <v>0</v>
      </c>
      <c r="F44" s="240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 t="shared" si="3"/>
        <v>18</v>
      </c>
      <c r="B45" s="243" t="str">
        <f>+'Ekamut-caxs'!B49</f>
        <v>Սպասարկման և կոմունալ համավճարների գծով</v>
      </c>
      <c r="C45" s="240"/>
      <c r="D45" s="244">
        <f>+'Ekamut-caxs'!D49</f>
        <v>0</v>
      </c>
      <c r="E45" s="241">
        <f>D45-C45</f>
        <v>0</v>
      </c>
      <c r="F45" s="240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customHeight="1">
      <c r="A46" s="54">
        <v>17</v>
      </c>
      <c r="B46" s="243" t="str">
        <f>+'Ekamut-caxs'!B50</f>
        <v>Գնումների համակարգողի ծառայության գծով</v>
      </c>
      <c r="C46" s="242">
        <v>57</v>
      </c>
      <c r="D46" s="244">
        <f>+'Ekamut-caxs'!D50</f>
        <v>105</v>
      </c>
      <c r="E46" s="241">
        <f t="shared" si="0"/>
        <v>48</v>
      </c>
      <c r="F46" s="240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1" customHeight="1">
      <c r="A47" s="54">
        <f t="shared" si="3"/>
        <v>18</v>
      </c>
      <c r="B47" s="243" t="str">
        <f>+'Ekamut-caxs'!B51</f>
        <v>Համակարգիչների տեխնիկական սպասարկման գծով</v>
      </c>
      <c r="C47" s="242">
        <v>41</v>
      </c>
      <c r="D47" s="244">
        <f>+'Ekamut-caxs'!D51</f>
        <v>88</v>
      </c>
      <c r="E47" s="241">
        <f t="shared" si="0"/>
        <v>47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33.75" customHeight="1">
      <c r="A48" s="54">
        <f t="shared" si="3"/>
        <v>19</v>
      </c>
      <c r="B48" s="243" t="str">
        <f>+'Ekamut-caxs'!B52</f>
        <v>Համակարգչային ծրագրի և կայքի սպասարկման գծով</v>
      </c>
      <c r="C48" s="240">
        <v>95</v>
      </c>
      <c r="D48" s="244">
        <f>+'Ekamut-caxs'!D52</f>
        <v>95</v>
      </c>
      <c r="E48" s="241">
        <f t="shared" si="0"/>
        <v>0</v>
      </c>
      <c r="F48" s="240"/>
      <c r="G48" s="6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3.25" customHeight="1">
      <c r="A49" s="54">
        <f t="shared" si="3"/>
        <v>20</v>
      </c>
      <c r="B49" s="243" t="str">
        <f>+'Ekamut-caxs'!B53</f>
        <v>էլ․ստորագրության գծով</v>
      </c>
      <c r="C49" s="240"/>
      <c r="D49" s="244">
        <f>+'Ekamut-caxs'!D53</f>
        <v>3</v>
      </c>
      <c r="E49" s="241">
        <f t="shared" ref="E49:E60" si="4">D49-C49</f>
        <v>3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1" customHeight="1">
      <c r="A50" s="54">
        <f t="shared" si="3"/>
        <v>21</v>
      </c>
      <c r="B50" s="243" t="str">
        <f>+'Ekamut-caxs'!B54</f>
        <v>Հայտարարության գծով</v>
      </c>
      <c r="C50" s="240"/>
      <c r="D50" s="244">
        <f>+'Ekamut-caxs'!D54</f>
        <v>30</v>
      </c>
      <c r="E50" s="241">
        <f t="shared" si="4"/>
        <v>30</v>
      </c>
      <c r="F50" s="240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4">
        <f t="shared" si="3"/>
        <v>22</v>
      </c>
      <c r="B51" s="243" t="str">
        <f>+'Ekamut-caxs'!B55</f>
        <v>Բաժանորդագրության գծով</v>
      </c>
      <c r="C51" s="240"/>
      <c r="D51" s="244">
        <f>+'Ekamut-caxs'!D55</f>
        <v>0</v>
      </c>
      <c r="E51" s="241">
        <f t="shared" si="4"/>
        <v>0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20.25" customHeight="1">
      <c r="A52" s="54">
        <v>22</v>
      </c>
      <c r="B52" s="243" t="str">
        <f>+'Ekamut-caxs'!B56</f>
        <v>Վերապատրաստման գծով</v>
      </c>
      <c r="C52" s="240">
        <v>59</v>
      </c>
      <c r="D52" s="244">
        <f>+'Ekamut-caxs'!D56</f>
        <v>0</v>
      </c>
      <c r="E52" s="241">
        <f t="shared" si="4"/>
        <v>-59</v>
      </c>
      <c r="F52" s="240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1" hidden="1" customHeight="1">
      <c r="A53" s="54">
        <f t="shared" si="3"/>
        <v>23</v>
      </c>
      <c r="B53" s="243">
        <f>+'Ekamut-caxs'!B57</f>
        <v>0</v>
      </c>
      <c r="C53" s="240"/>
      <c r="D53" s="244">
        <f>+'Ekamut-caxs'!D57</f>
        <v>0</v>
      </c>
      <c r="E53" s="241">
        <f t="shared" si="4"/>
        <v>0</v>
      </c>
      <c r="F53" s="240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1" customFormat="1" ht="21" hidden="1" customHeight="1">
      <c r="A54" s="54">
        <f t="shared" si="3"/>
        <v>24</v>
      </c>
      <c r="B54" s="243">
        <f>+'Ekamut-caxs'!B58</f>
        <v>0</v>
      </c>
      <c r="C54" s="240"/>
      <c r="D54" s="242">
        <f>+'Ekamut-caxs'!D58</f>
        <v>0</v>
      </c>
      <c r="E54" s="240">
        <f t="shared" si="4"/>
        <v>0</v>
      </c>
      <c r="F54" s="240"/>
    </row>
    <row r="55" spans="1:18" s="51" customFormat="1" ht="21" hidden="1" customHeight="1">
      <c r="A55" s="54">
        <f t="shared" si="3"/>
        <v>25</v>
      </c>
      <c r="B55" s="312">
        <f>+'Ekamut-caxs'!B59</f>
        <v>0</v>
      </c>
      <c r="C55" s="240"/>
      <c r="D55" s="242">
        <f>+'Ekamut-caxs'!D59</f>
        <v>0</v>
      </c>
      <c r="E55" s="240">
        <f>D55-C55</f>
        <v>0</v>
      </c>
      <c r="F55" s="240"/>
    </row>
    <row r="56" spans="1:18" s="51" customFormat="1" ht="21" customHeight="1">
      <c r="A56" s="54">
        <v>23</v>
      </c>
      <c r="B56" s="312" t="str">
        <f>+'Ekamut-caxs'!B60</f>
        <v>Գույքագրման և վերագնահատման գծով</v>
      </c>
      <c r="C56" s="240">
        <v>30</v>
      </c>
      <c r="D56" s="242">
        <f>+'Ekamut-caxs'!D60</f>
        <v>0</v>
      </c>
      <c r="E56" s="240">
        <f>D56-C56</f>
        <v>-30</v>
      </c>
      <c r="F56" s="240"/>
      <c r="G56" s="51" t="s">
        <v>120</v>
      </c>
    </row>
    <row r="57" spans="1:18" s="52" customFormat="1" ht="21" customHeight="1">
      <c r="A57" s="54">
        <v>24</v>
      </c>
      <c r="B57" s="243" t="str">
        <f>+'Ekamut-caxs'!B61</f>
        <v>Հիմնական միջոցների մաշվածության գծով, որից՝</v>
      </c>
      <c r="C57" s="240">
        <f>C58</f>
        <v>1850.6</v>
      </c>
      <c r="D57" s="244">
        <f>+'Ekamut-caxs'!D61</f>
        <v>1333.7</v>
      </c>
      <c r="E57" s="241">
        <f t="shared" si="4"/>
        <v>-516.89999999999986</v>
      </c>
      <c r="F57" s="240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ht="20.25" customHeight="1">
      <c r="A58" s="24">
        <v>24.1</v>
      </c>
      <c r="B58" s="313" t="str">
        <f>+'Ekamut-caxs'!B62</f>
        <v>պայմանով (անհատույց) ստացված</v>
      </c>
      <c r="C58" s="223">
        <v>1850.6</v>
      </c>
      <c r="D58" s="245">
        <f>+'Ekamut-caxs'!D62</f>
        <v>1333.7</v>
      </c>
      <c r="E58" s="222">
        <f t="shared" si="4"/>
        <v>-516.89999999999986</v>
      </c>
      <c r="F58" s="223"/>
      <c r="G58" s="137"/>
    </row>
    <row r="59" spans="1:18" s="52" customFormat="1" ht="21" customHeight="1">
      <c r="A59" s="54">
        <f>+A57+1</f>
        <v>25</v>
      </c>
      <c r="B59" s="243" t="str">
        <f>+'Ekamut-caxs'!B63</f>
        <v xml:space="preserve">Չփոխհատուցվող հարկերի գծով </v>
      </c>
      <c r="C59" s="240">
        <v>12</v>
      </c>
      <c r="D59" s="244">
        <f>+'Ekamut-caxs'!D63</f>
        <v>5</v>
      </c>
      <c r="E59" s="241">
        <f t="shared" si="4"/>
        <v>-7</v>
      </c>
      <c r="F59" s="240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52" customFormat="1" ht="21" customHeight="1">
      <c r="A60" s="54">
        <f>+A59+1</f>
        <v>26</v>
      </c>
      <c r="B60" s="243" t="str">
        <f>+'Ekamut-caxs'!B64</f>
        <v>Այլ ծախսերի գծով</v>
      </c>
      <c r="C60" s="240"/>
      <c r="D60" s="244">
        <f>+'Ekamut-caxs'!D64</f>
        <v>7266.3</v>
      </c>
      <c r="E60" s="241">
        <f t="shared" si="4"/>
        <v>7266.3</v>
      </c>
      <c r="F60" s="240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 s="29" customFormat="1" ht="17.25">
      <c r="A61" s="22"/>
      <c r="B61" s="357" t="s">
        <v>77</v>
      </c>
      <c r="C61" s="250">
        <f>C6-C21</f>
        <v>-1.1000000002240995E-2</v>
      </c>
      <c r="D61" s="250">
        <f>D6-D21</f>
        <v>1.9999999996798579E-2</v>
      </c>
      <c r="E61" s="250">
        <f t="shared" si="0"/>
        <v>3.0999999999039574E-2</v>
      </c>
      <c r="F61" s="296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1:18" s="29" customFormat="1" ht="45" customHeight="1">
      <c r="A62" s="30"/>
      <c r="B62" s="358"/>
      <c r="C62" s="31"/>
      <c r="D62" s="31"/>
      <c r="E62" s="31"/>
      <c r="F62" s="31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</row>
    <row r="63" spans="1:18" ht="24.75" customHeight="1">
      <c r="B63" s="375" t="s">
        <v>2</v>
      </c>
      <c r="C63" s="376"/>
      <c r="D63" s="486" t="str">
        <f>+'Ekamut-caxs'!D67</f>
        <v>Ա.Ղազարյան</v>
      </c>
      <c r="E63" s="486"/>
      <c r="F63" s="110"/>
    </row>
    <row r="64" spans="1:18" ht="9.75" customHeight="1">
      <c r="B64" s="377"/>
      <c r="C64" s="378"/>
      <c r="D64" s="485" t="s">
        <v>5</v>
      </c>
      <c r="E64" s="485"/>
      <c r="F64" s="266"/>
    </row>
    <row r="65" spans="1:6" ht="24.75" customHeight="1">
      <c r="B65" s="375" t="s">
        <v>6</v>
      </c>
      <c r="C65" s="376"/>
      <c r="D65" s="486" t="str">
        <f>+'Ekamut-caxs'!D69</f>
        <v>Հ.Պողոսյան</v>
      </c>
      <c r="E65" s="486"/>
      <c r="F65" s="110"/>
    </row>
    <row r="66" spans="1:6" ht="11.25" customHeight="1">
      <c r="B66" s="379"/>
      <c r="C66" s="378"/>
      <c r="D66" s="485" t="s">
        <v>5</v>
      </c>
      <c r="E66" s="485"/>
      <c r="F66" s="266"/>
    </row>
    <row r="67" spans="1:6" s="15" customFormat="1">
      <c r="A67" s="20"/>
      <c r="B67" s="380" t="s">
        <v>1</v>
      </c>
      <c r="C67" s="378"/>
      <c r="D67" s="378"/>
      <c r="E67" s="378"/>
      <c r="F67" s="16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  <row r="85" spans="1:2" s="15" customFormat="1">
      <c r="A85" s="103"/>
      <c r="B85" s="19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46" zoomScaleSheetLayoutView="100" workbookViewId="0">
      <selection activeCell="E33" activeCellId="1" sqref="E25 E33"/>
    </sheetView>
  </sheetViews>
  <sheetFormatPr defaultColWidth="9.140625" defaultRowHeight="13.5"/>
  <cols>
    <col min="1" max="1" width="5.5703125" style="16" customWidth="1"/>
    <col min="2" max="2" width="59.85546875" style="35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84" t="s">
        <v>78</v>
      </c>
      <c r="B1" s="484"/>
      <c r="C1" s="484"/>
      <c r="D1" s="484"/>
      <c r="E1" s="484"/>
      <c r="F1" s="484"/>
    </row>
    <row r="2" spans="1:20" s="18" customFormat="1" ht="20.25">
      <c r="A2" s="478" t="str">
        <f>+'Ekamut-caxs'!A7:D7</f>
        <v xml:space="preserve">«Երևանի հ․159 մսուր-մանկապարտեզ» ՀՈԱԿ-ի </v>
      </c>
      <c r="B2" s="478"/>
      <c r="C2" s="478"/>
      <c r="D2" s="478"/>
      <c r="E2" s="478"/>
      <c r="F2" s="478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87" t="s">
        <v>233</v>
      </c>
      <c r="B3" s="487"/>
      <c r="C3" s="487"/>
      <c r="D3" s="487"/>
      <c r="E3" s="487"/>
      <c r="F3" s="487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60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213</v>
      </c>
      <c r="D5" s="219" t="s">
        <v>214</v>
      </c>
      <c r="E5" s="79" t="s">
        <v>49</v>
      </c>
      <c r="F5" s="267" t="str">
        <f>+'Ekamutneri hamematakan'!F5</f>
        <v>Ծանոթություն նախատեսվող ցուցանիշների վերաբերյալ</v>
      </c>
      <c r="G5" s="15"/>
      <c r="H5" s="370" t="s">
        <v>248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24">
        <v>1026.5999999999999</v>
      </c>
      <c r="D6" s="224">
        <f>+C78</f>
        <v>1741.7689999999966</v>
      </c>
      <c r="E6" s="237">
        <f t="shared" ref="E6:E64" si="0">D6-C6</f>
        <v>715.16899999999669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SUM(C8,C9:C17)</f>
        <v>26934.888999999999</v>
      </c>
      <c r="D7" s="237">
        <f>SUM(D8,D9:D17)</f>
        <v>41155.599999999999</v>
      </c>
      <c r="E7" s="237">
        <f>D7-C7</f>
        <v>14220.710999999999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1" t="str">
        <f>+'Dramakan hosqer'!B14</f>
        <v>Սուբսիդիայից</v>
      </c>
      <c r="C8" s="234">
        <v>26901.3</v>
      </c>
      <c r="D8" s="235">
        <f>+'Dramakan hosqer'!F14</f>
        <v>41145.599999999999</v>
      </c>
      <c r="E8" s="235">
        <f>D8-C8</f>
        <v>14244.3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hidden="1" customHeight="1">
      <c r="A9" s="54">
        <f>+A8+1</f>
        <v>2</v>
      </c>
      <c r="B9" s="311" t="str">
        <f>+'Dramakan hosqer'!B15</f>
        <v xml:space="preserve">Վճարովի ծառայություններից </v>
      </c>
      <c r="C9" s="234"/>
      <c r="D9" s="235">
        <f>+'Dramakan hosqer'!F15</f>
        <v>0</v>
      </c>
      <c r="E9" s="235">
        <f t="shared" si="0"/>
        <v>0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6" si="1">+A9+1</f>
        <v>3</v>
      </c>
      <c r="B10" s="311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hidden="1" customHeight="1">
      <c r="A11" s="54">
        <f t="shared" si="1"/>
        <v>4</v>
      </c>
      <c r="B11" s="311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hidden="1" customHeight="1">
      <c r="A12" s="54">
        <f t="shared" si="1"/>
        <v>5</v>
      </c>
      <c r="B12" s="311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1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1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v>2</v>
      </c>
      <c r="B15" s="311" t="str">
        <f>+'Dramakan hosqer'!B21</f>
        <v>Բանկի տոկոսից</v>
      </c>
      <c r="C15" s="234">
        <v>10.6</v>
      </c>
      <c r="D15" s="235">
        <f>+'Dramakan hosqer'!F21</f>
        <v>10</v>
      </c>
      <c r="E15" s="235">
        <f>D15-C15</f>
        <v>-0.59999999999999964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hidden="1" customHeight="1">
      <c r="A16" s="54">
        <f t="shared" si="1"/>
        <v>3</v>
      </c>
      <c r="B16" s="447">
        <f>+'Dramakan hosqer'!B22</f>
        <v>0</v>
      </c>
      <c r="C16" s="234"/>
      <c r="D16" s="234">
        <f>+'Dramakan hosqer'!F22</f>
        <v>0</v>
      </c>
      <c r="E16" s="234">
        <f t="shared" si="0"/>
        <v>0</v>
      </c>
      <c r="F16" s="234"/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customHeight="1">
      <c r="A17" s="54">
        <v>3</v>
      </c>
      <c r="B17" s="312" t="s">
        <v>261</v>
      </c>
      <c r="C17" s="234">
        <f>C18</f>
        <v>22.989000000000001</v>
      </c>
      <c r="D17" s="234">
        <f>+'Dramakan hosqer'!F23</f>
        <v>0</v>
      </c>
      <c r="E17" s="234">
        <f>D17-C17</f>
        <v>-22.989000000000001</v>
      </c>
      <c r="F17" s="234"/>
      <c r="G17" s="94" t="s">
        <v>228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51" customFormat="1" ht="17.25" customHeight="1">
      <c r="A18" s="54">
        <v>3.1</v>
      </c>
      <c r="B18" s="312" t="s">
        <v>262</v>
      </c>
      <c r="C18" s="234">
        <v>22.989000000000001</v>
      </c>
      <c r="D18" s="234"/>
      <c r="E18" s="234"/>
      <c r="F18" s="234"/>
      <c r="G18" s="94"/>
      <c r="H18" s="107"/>
      <c r="I18" s="107"/>
      <c r="J18" s="107"/>
      <c r="K18" s="107"/>
      <c r="L18" s="107"/>
      <c r="M18" s="107"/>
      <c r="N18" s="114"/>
      <c r="O18" s="114"/>
      <c r="P18" s="114"/>
      <c r="Q18" s="114"/>
      <c r="R18" s="114"/>
      <c r="S18" s="114"/>
      <c r="T18" s="114"/>
    </row>
    <row r="19" spans="1:20" s="51" customFormat="1" ht="17.25" hidden="1" customHeight="1">
      <c r="A19" s="54"/>
      <c r="C19" s="234"/>
      <c r="D19" s="234"/>
      <c r="E19" s="234"/>
      <c r="F19" s="234"/>
      <c r="G19" s="94"/>
      <c r="H19" s="107"/>
      <c r="I19" s="107"/>
      <c r="J19" s="107"/>
      <c r="K19" s="107"/>
      <c r="L19" s="107"/>
      <c r="M19" s="107"/>
      <c r="N19" s="114"/>
      <c r="O19" s="114"/>
      <c r="P19" s="114"/>
      <c r="Q19" s="114"/>
      <c r="R19" s="114"/>
      <c r="S19" s="114"/>
      <c r="T19" s="114"/>
    </row>
    <row r="20" spans="1:20" s="18" customFormat="1" ht="36" customHeight="1">
      <c r="A20" s="11" t="s">
        <v>33</v>
      </c>
      <c r="B20" s="12" t="s">
        <v>80</v>
      </c>
      <c r="C20" s="237">
        <f>+C21+C63+C75</f>
        <v>26219.72</v>
      </c>
      <c r="D20" s="237">
        <f>+D21+D63+D75</f>
        <v>34448.28</v>
      </c>
      <c r="E20" s="237">
        <f t="shared" si="0"/>
        <v>8228.5599999999977</v>
      </c>
      <c r="F20" s="224"/>
      <c r="G20" s="119"/>
      <c r="H20" s="104"/>
      <c r="I20" s="104"/>
      <c r="J20" s="104"/>
      <c r="K20" s="104"/>
      <c r="L20" s="104"/>
      <c r="M20" s="104"/>
      <c r="N20" s="112"/>
      <c r="O20" s="112"/>
      <c r="P20" s="112"/>
      <c r="Q20" s="112"/>
      <c r="R20" s="112"/>
      <c r="S20" s="112"/>
      <c r="T20" s="112"/>
    </row>
    <row r="21" spans="1:20" s="18" customFormat="1" ht="21" customHeight="1">
      <c r="A21" s="14" t="s">
        <v>53</v>
      </c>
      <c r="B21" s="12" t="s">
        <v>56</v>
      </c>
      <c r="C21" s="237">
        <f>SUM(C22,C25:C31,C35:C57,C61:C62)</f>
        <v>26219.72</v>
      </c>
      <c r="D21" s="237">
        <f>SUM(D22,D25:D31,D35:D57,D61:D62)</f>
        <v>34248.28</v>
      </c>
      <c r="E21" s="237">
        <f t="shared" si="0"/>
        <v>8028.5599999999977</v>
      </c>
      <c r="F21" s="224"/>
      <c r="G21" s="119"/>
      <c r="H21" s="104"/>
      <c r="I21" s="104"/>
      <c r="J21" s="104"/>
      <c r="K21" s="104"/>
      <c r="L21" s="104"/>
      <c r="M21" s="104"/>
      <c r="N21" s="112"/>
      <c r="O21" s="112"/>
      <c r="P21" s="112"/>
      <c r="Q21" s="112"/>
      <c r="R21" s="112"/>
      <c r="S21" s="112"/>
      <c r="T21" s="112"/>
    </row>
    <row r="22" spans="1:20" s="52" customFormat="1" ht="18" customHeight="1">
      <c r="A22" s="54">
        <v>1</v>
      </c>
      <c r="B22" s="312" t="str">
        <f>+'Dramakan hosqer'!B26</f>
        <v>Աշխատավարձի գծով</v>
      </c>
      <c r="C22" s="234">
        <v>17162.099999999999</v>
      </c>
      <c r="D22" s="235">
        <f>+'Dramakan hosqer'!F26</f>
        <v>20043.900000000001</v>
      </c>
      <c r="E22" s="235">
        <f t="shared" si="0"/>
        <v>2881.8000000000029</v>
      </c>
      <c r="F22" s="234"/>
      <c r="G22" s="94"/>
      <c r="H22" s="107"/>
      <c r="I22" s="107"/>
      <c r="J22" s="107"/>
      <c r="K22" s="107"/>
      <c r="L22" s="107"/>
      <c r="M22" s="107"/>
      <c r="N22" s="114"/>
      <c r="O22" s="114"/>
      <c r="P22" s="114"/>
      <c r="Q22" s="114"/>
      <c r="R22" s="114"/>
      <c r="S22" s="114"/>
      <c r="T22" s="114"/>
    </row>
    <row r="23" spans="1:20" ht="17.25" hidden="1" customHeight="1">
      <c r="A23" s="23">
        <v>1.1000000000000001</v>
      </c>
      <c r="B23" s="340" t="str">
        <f>+'Dramakan hosqer'!B27</f>
        <v>վճարովի ծառայության գծով</v>
      </c>
      <c r="C23" s="225"/>
      <c r="D23" s="239">
        <f>+'Dramakan hosqer'!F27</f>
        <v>0</v>
      </c>
      <c r="E23" s="239">
        <f t="shared" si="0"/>
        <v>0</v>
      </c>
      <c r="F23" s="225"/>
    </row>
    <row r="24" spans="1:20" ht="18" hidden="1" customHeight="1">
      <c r="A24" s="23">
        <v>1.2</v>
      </c>
      <c r="B24" s="340">
        <f>+'Dramakan hosqer'!B28</f>
        <v>0</v>
      </c>
      <c r="C24" s="225"/>
      <c r="D24" s="239">
        <f>+'Dramakan hosqer'!F28</f>
        <v>0</v>
      </c>
      <c r="E24" s="239">
        <f t="shared" si="0"/>
        <v>0</v>
      </c>
      <c r="F24" s="225"/>
    </row>
    <row r="25" spans="1:20" s="52" customFormat="1" ht="18" customHeight="1">
      <c r="A25" s="54">
        <f>+A22+1</f>
        <v>2</v>
      </c>
      <c r="B25" s="243" t="str">
        <f>+'Dramakan hosqer'!B29</f>
        <v>Սննդի գծով</v>
      </c>
      <c r="C25" s="234">
        <v>5037.8999999999996</v>
      </c>
      <c r="D25" s="235">
        <f>+'Dramakan hosqer'!F29</f>
        <v>8976.880000000001</v>
      </c>
      <c r="E25" s="235">
        <f t="shared" si="0"/>
        <v>3938.9800000000014</v>
      </c>
      <c r="F25" s="234"/>
      <c r="G25" s="51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>+A25+1</f>
        <v>3</v>
      </c>
      <c r="B26" s="243" t="str">
        <f>+'Dramakan hosqer'!B30</f>
        <v>Ջեռուցման գծով</v>
      </c>
      <c r="C26" s="234">
        <v>1298.0999999999999</v>
      </c>
      <c r="D26" s="235">
        <f>+'Dramakan hosqer'!F30</f>
        <v>1653.7</v>
      </c>
      <c r="E26" s="235">
        <f t="shared" si="0"/>
        <v>355.60000000000014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ref="A27:A31" si="2">+A26+1</f>
        <v>4</v>
      </c>
      <c r="B27" s="243" t="str">
        <f>+'Dramakan hosqer'!B31</f>
        <v>Էլեկտրաէներգիայի գծով</v>
      </c>
      <c r="C27" s="234">
        <v>841</v>
      </c>
      <c r="D27" s="235">
        <f>+'Dramakan hosqer'!F31</f>
        <v>894.1</v>
      </c>
      <c r="E27" s="235">
        <f t="shared" si="0"/>
        <v>53.100000000000023</v>
      </c>
      <c r="F27" s="234"/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8" customHeight="1">
      <c r="A28" s="54">
        <f t="shared" si="2"/>
        <v>5</v>
      </c>
      <c r="B28" s="243" t="str">
        <f>+'Dramakan hosqer'!B32</f>
        <v>Ջրմուղ-կոյուղու գծով</v>
      </c>
      <c r="C28" s="234">
        <v>434.9</v>
      </c>
      <c r="D28" s="235">
        <f>+'Dramakan hosqer'!F32</f>
        <v>457.9</v>
      </c>
      <c r="E28" s="235">
        <f t="shared" si="0"/>
        <v>23</v>
      </c>
      <c r="F28" s="234"/>
      <c r="G28" s="94"/>
      <c r="H28" s="107"/>
      <c r="I28" s="107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8" customHeight="1">
      <c r="A29" s="54">
        <f t="shared" si="2"/>
        <v>6</v>
      </c>
      <c r="B29" s="243" t="str">
        <f>+'Dramakan hosqer'!B33</f>
        <v>Աղբահանության գծով</v>
      </c>
      <c r="C29" s="234">
        <v>64.2</v>
      </c>
      <c r="D29" s="235">
        <f>+'Dramakan hosqer'!F33</f>
        <v>62.4</v>
      </c>
      <c r="E29" s="235">
        <f t="shared" si="0"/>
        <v>-1.8000000000000043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s="52" customFormat="1" ht="16.5" customHeight="1">
      <c r="A30" s="54">
        <f t="shared" si="2"/>
        <v>7</v>
      </c>
      <c r="B30" s="243" t="str">
        <f>+'Dramakan hosqer'!B34</f>
        <v>Ախտաբանության գծով</v>
      </c>
      <c r="C30" s="234">
        <v>35</v>
      </c>
      <c r="D30" s="235">
        <f>+'Dramakan hosqer'!F34</f>
        <v>38.5</v>
      </c>
      <c r="E30" s="235">
        <f t="shared" si="0"/>
        <v>3.5</v>
      </c>
      <c r="F30" s="234"/>
      <c r="G30" s="120"/>
      <c r="H30" s="108"/>
      <c r="I30" s="108"/>
      <c r="J30" s="107"/>
      <c r="K30" s="107"/>
      <c r="L30" s="107"/>
      <c r="M30" s="107"/>
      <c r="N30" s="114"/>
      <c r="O30" s="114"/>
      <c r="P30" s="114"/>
      <c r="Q30" s="114"/>
      <c r="R30" s="114"/>
      <c r="S30" s="114"/>
      <c r="T30" s="114"/>
    </row>
    <row r="31" spans="1:20" s="52" customFormat="1" ht="17.25">
      <c r="A31" s="54">
        <f t="shared" si="2"/>
        <v>8</v>
      </c>
      <c r="B31" s="243" t="str">
        <f>+'Dramakan hosqer'!B35</f>
        <v>Կապի գծով, այդ թվում`</v>
      </c>
      <c r="C31" s="235">
        <f>SUM(C32:C34)</f>
        <v>151.69999999999999</v>
      </c>
      <c r="D31" s="235">
        <f>SUM(D32:D34)</f>
        <v>201.6</v>
      </c>
      <c r="E31" s="235">
        <f t="shared" si="0"/>
        <v>49.900000000000006</v>
      </c>
      <c r="F31" s="234"/>
      <c r="G31" s="94"/>
      <c r="H31" s="107"/>
      <c r="I31" s="107"/>
      <c r="J31" s="107"/>
      <c r="K31" s="107"/>
      <c r="L31" s="107"/>
      <c r="M31" s="107"/>
      <c r="N31" s="114"/>
      <c r="O31" s="114"/>
      <c r="P31" s="114"/>
      <c r="Q31" s="114"/>
      <c r="R31" s="114"/>
      <c r="S31" s="114"/>
      <c r="T31" s="114"/>
    </row>
    <row r="32" spans="1:20" ht="18" customHeight="1">
      <c r="A32" s="23">
        <v>8.1</v>
      </c>
      <c r="B32" s="313" t="str">
        <f>+'Dramakan hosqer'!B36</f>
        <v>բաժանորդային վճար</v>
      </c>
      <c r="C32" s="225">
        <v>57.6</v>
      </c>
      <c r="D32" s="239">
        <f>+'Dramakan hosqer'!F36</f>
        <v>57.6</v>
      </c>
      <c r="E32" s="239">
        <f t="shared" si="0"/>
        <v>0</v>
      </c>
      <c r="F32" s="225"/>
    </row>
    <row r="33" spans="1:20" s="29" customFormat="1" ht="18" customHeight="1">
      <c r="A33" s="23">
        <v>8.1999999999999993</v>
      </c>
      <c r="B33" s="313" t="str">
        <f>+'Dramakan hosqer'!B37</f>
        <v>րոպեավճար</v>
      </c>
      <c r="C33" s="225">
        <v>16</v>
      </c>
      <c r="D33" s="239">
        <f>+'Dramakan hosqer'!F37</f>
        <v>24</v>
      </c>
      <c r="E33" s="239">
        <f t="shared" si="0"/>
        <v>8</v>
      </c>
      <c r="F33" s="225"/>
      <c r="G33" s="121"/>
      <c r="H33" s="109"/>
      <c r="I33" s="109"/>
      <c r="J33" s="109"/>
      <c r="K33" s="109"/>
      <c r="L33" s="109"/>
      <c r="M33" s="109"/>
      <c r="N33" s="115"/>
      <c r="O33" s="115"/>
      <c r="P33" s="115"/>
      <c r="Q33" s="115"/>
      <c r="R33" s="115"/>
      <c r="S33" s="115"/>
      <c r="T33" s="115"/>
    </row>
    <row r="34" spans="1:20" ht="18" customHeight="1">
      <c r="A34" s="23">
        <v>8.3000000000000007</v>
      </c>
      <c r="B34" s="313" t="str">
        <f>+'Dramakan hosqer'!B38</f>
        <v>ինտերնետ կապ</v>
      </c>
      <c r="C34" s="225">
        <v>78.099999999999994</v>
      </c>
      <c r="D34" s="239">
        <f>+'Dramakan hosqer'!F38</f>
        <v>120</v>
      </c>
      <c r="E34" s="239">
        <f t="shared" si="0"/>
        <v>41.900000000000006</v>
      </c>
      <c r="F34" s="225"/>
      <c r="I34" s="123"/>
    </row>
    <row r="35" spans="1:20" s="52" customFormat="1" ht="18" hidden="1" customHeight="1">
      <c r="A35" s="54">
        <f>+A31+1</f>
        <v>9</v>
      </c>
      <c r="B35" s="243" t="str">
        <f>+'Dramakan hosqer'!B39</f>
        <v>Բանկային ծառայության գծով</v>
      </c>
      <c r="C35" s="234"/>
      <c r="D35" s="235">
        <f>+'Dramakan hosqer'!F39</f>
        <v>0</v>
      </c>
      <c r="E35" s="235">
        <f t="shared" si="0"/>
        <v>0</v>
      </c>
      <c r="F35" s="234"/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v>9</v>
      </c>
      <c r="B36" s="243" t="str">
        <f>+'Dramakan hosqer'!B40</f>
        <v>Տնտեսական ապրանքների գծով</v>
      </c>
      <c r="C36" s="234">
        <v>350.3</v>
      </c>
      <c r="D36" s="235">
        <f>+'Dramakan hosqer'!F40</f>
        <v>441</v>
      </c>
      <c r="E36" s="235">
        <f t="shared" si="0"/>
        <v>90.699999999999989</v>
      </c>
      <c r="F36" s="234"/>
      <c r="G36" s="6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customHeight="1">
      <c r="A37" s="54">
        <f t="shared" ref="A37:A55" si="3">+A36+1</f>
        <v>10</v>
      </c>
      <c r="B37" s="243" t="str">
        <f>+'Dramakan hosqer'!B41</f>
        <v>Գրասենյակային ապրանքների գծով</v>
      </c>
      <c r="C37" s="234">
        <v>61.9</v>
      </c>
      <c r="D37" s="235">
        <f>+'Dramakan hosqer'!F41</f>
        <v>80.7</v>
      </c>
      <c r="E37" s="235">
        <f t="shared" si="0"/>
        <v>18.800000000000004</v>
      </c>
      <c r="F37" s="234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f t="shared" si="3"/>
        <v>11</v>
      </c>
      <c r="B38" s="243" t="str">
        <f>+'Dramakan hosqer'!B42</f>
        <v>Փոքրարժեք կամ արագամաշ առարկաների գծով</v>
      </c>
      <c r="C38" s="234"/>
      <c r="D38" s="235">
        <f>+'Dramakan hosqer'!F42</f>
        <v>90</v>
      </c>
      <c r="E38" s="235">
        <f t="shared" si="0"/>
        <v>90</v>
      </c>
      <c r="F38" s="234"/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12</v>
      </c>
      <c r="B39" s="243" t="str">
        <f>+'Dramakan hosqer'!B43</f>
        <v>Ուսումնական նյութերի գծով</v>
      </c>
      <c r="C39" s="234">
        <v>16</v>
      </c>
      <c r="D39" s="235">
        <f>+'Dramakan hosqer'!F43</f>
        <v>97</v>
      </c>
      <c r="E39" s="235">
        <f t="shared" si="0"/>
        <v>81</v>
      </c>
      <c r="F39" s="234"/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13</v>
      </c>
      <c r="B40" s="243" t="str">
        <f>+'Dramakan hosqer'!B44</f>
        <v>Դեղորայքի գծով</v>
      </c>
      <c r="C40" s="234"/>
      <c r="D40" s="235">
        <f>+'Dramakan hosqer'!F44</f>
        <v>52.6</v>
      </c>
      <c r="E40" s="235">
        <f t="shared" si="0"/>
        <v>52.6</v>
      </c>
      <c r="F40" s="234"/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18" customHeight="1">
      <c r="A41" s="54">
        <f t="shared" si="3"/>
        <v>14</v>
      </c>
      <c r="B41" s="243" t="str">
        <f>+'Dramakan hosqer'!B45</f>
        <v>Բուժ.ծառայության գծով</v>
      </c>
      <c r="C41" s="234">
        <v>8</v>
      </c>
      <c r="D41" s="235">
        <f>+'Dramakan hosqer'!F45</f>
        <v>30</v>
      </c>
      <c r="E41" s="235">
        <f t="shared" si="0"/>
        <v>22</v>
      </c>
      <c r="F41" s="234"/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customHeight="1">
      <c r="A42" s="54">
        <f t="shared" si="3"/>
        <v>15</v>
      </c>
      <c r="B42" s="243" t="str">
        <f>+'Dramakan hosqer'!B46</f>
        <v>Ընթացիկ վերանորոգման գծով</v>
      </c>
      <c r="C42" s="234"/>
      <c r="D42" s="235">
        <f>+'Dramakan hosqer'!F46</f>
        <v>300</v>
      </c>
      <c r="E42" s="235">
        <f t="shared" si="0"/>
        <v>300</v>
      </c>
      <c r="F42" s="234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customHeight="1">
      <c r="A43" s="54">
        <f t="shared" si="3"/>
        <v>16</v>
      </c>
      <c r="B43" s="243" t="str">
        <f>+'Dramakan hosqer'!B47</f>
        <v>Ջեռուցման համակարգի սպասարկման գծով</v>
      </c>
      <c r="C43" s="234">
        <v>72.62</v>
      </c>
      <c r="D43" s="235">
        <f>+'Dramakan hosqer'!F47</f>
        <v>143</v>
      </c>
      <c r="E43" s="235">
        <f t="shared" si="0"/>
        <v>70.38</v>
      </c>
      <c r="F43" s="234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hidden="1" customHeight="1">
      <c r="A44" s="54">
        <f t="shared" si="3"/>
        <v>17</v>
      </c>
      <c r="B44" s="243" t="str">
        <f>+'Dramakan hosqer'!B48</f>
        <v>Կաթսայատան սպասարկման գծով</v>
      </c>
      <c r="C44" s="234"/>
      <c r="D44" s="235">
        <f>+'Dramakan hosqer'!F48</f>
        <v>0</v>
      </c>
      <c r="E44" s="235">
        <f t="shared" si="0"/>
        <v>0</v>
      </c>
      <c r="F44" s="234"/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18" hidden="1" customHeight="1">
      <c r="A45" s="54">
        <f t="shared" si="3"/>
        <v>18</v>
      </c>
      <c r="B45" s="243" t="str">
        <f>+'Dramakan hosqer'!B49</f>
        <v>Սպասարկման և կոմունալ համավճարների գծով</v>
      </c>
      <c r="C45" s="234"/>
      <c r="D45" s="235">
        <f>+'Dramakan hosqer'!F49</f>
        <v>0</v>
      </c>
      <c r="E45" s="235">
        <f t="shared" si="0"/>
        <v>0</v>
      </c>
      <c r="F45" s="234"/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v>17</v>
      </c>
      <c r="B46" s="243" t="str">
        <f>+'Dramakan hosqer'!B50</f>
        <v>Գնումների համակարգողի ծառայության գծով</v>
      </c>
      <c r="C46" s="234">
        <v>57</v>
      </c>
      <c r="D46" s="235">
        <f>+'Dramakan hosqer'!F50</f>
        <v>105</v>
      </c>
      <c r="E46" s="235">
        <f t="shared" si="0"/>
        <v>48</v>
      </c>
      <c r="F46" s="234"/>
      <c r="G46" s="94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f t="shared" si="3"/>
        <v>18</v>
      </c>
      <c r="B47" s="243" t="str">
        <f>+'Dramakan hosqer'!B51</f>
        <v>Համակարգիչների տեխնիկական սպասարկման գծով</v>
      </c>
      <c r="C47" s="234">
        <v>41</v>
      </c>
      <c r="D47" s="235">
        <f>+'Dramakan hosqer'!F51</f>
        <v>88</v>
      </c>
      <c r="E47" s="235">
        <f t="shared" si="0"/>
        <v>47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customHeight="1">
      <c r="A48" s="54">
        <f t="shared" si="3"/>
        <v>19</v>
      </c>
      <c r="B48" s="243" t="str">
        <f>+'Dramakan hosqer'!B52</f>
        <v>Համակարգչային ծրագրի և կայքի սպասարկման գծով</v>
      </c>
      <c r="C48" s="234">
        <v>85</v>
      </c>
      <c r="D48" s="235">
        <f>+'Dramakan hosqer'!F52</f>
        <v>95</v>
      </c>
      <c r="E48" s="235">
        <f t="shared" si="0"/>
        <v>10</v>
      </c>
      <c r="F48" s="234"/>
      <c r="G48" s="6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customHeight="1">
      <c r="A49" s="54">
        <f t="shared" si="3"/>
        <v>20</v>
      </c>
      <c r="B49" s="243" t="str">
        <f>+'Dramakan hosqer'!B53</f>
        <v>էլ․ստորագրության գծով</v>
      </c>
      <c r="C49" s="234"/>
      <c r="D49" s="235">
        <f>+'Dramakan hosqer'!F53</f>
        <v>3</v>
      </c>
      <c r="E49" s="235">
        <f t="shared" si="0"/>
        <v>3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f t="shared" si="3"/>
        <v>21</v>
      </c>
      <c r="B50" s="243" t="str">
        <f>+'Dramakan hosqer'!B54</f>
        <v>Հայտարարության գծով</v>
      </c>
      <c r="C50" s="234"/>
      <c r="D50" s="235">
        <f>+'Dramakan hosqer'!F54</f>
        <v>30</v>
      </c>
      <c r="E50" s="235">
        <f t="shared" si="0"/>
        <v>30</v>
      </c>
      <c r="F50" s="234"/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hidden="1" customHeight="1">
      <c r="A51" s="54">
        <f t="shared" si="3"/>
        <v>22</v>
      </c>
      <c r="B51" s="243" t="str">
        <f>+'Dramakan hosqer'!B55</f>
        <v>Բաժանորդագրության գծով</v>
      </c>
      <c r="C51" s="234"/>
      <c r="D51" s="235">
        <f>+'Dramakan hosqer'!F55</f>
        <v>0</v>
      </c>
      <c r="E51" s="235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2" customFormat="1" ht="18" customHeight="1">
      <c r="A52" s="54">
        <v>22</v>
      </c>
      <c r="B52" s="243" t="str">
        <f>+'Dramakan hosqer'!B56</f>
        <v>Վերապատրաստման գծով</v>
      </c>
      <c r="C52" s="234">
        <v>59</v>
      </c>
      <c r="D52" s="235">
        <f>+'Dramakan hosqer'!F56</f>
        <v>0</v>
      </c>
      <c r="E52" s="235">
        <f t="shared" si="0"/>
        <v>-59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2" customFormat="1" ht="18" hidden="1" customHeight="1">
      <c r="A53" s="54">
        <f t="shared" si="3"/>
        <v>23</v>
      </c>
      <c r="B53" s="243">
        <f>+'Dramakan hosqer'!B57</f>
        <v>0</v>
      </c>
      <c r="C53" s="234"/>
      <c r="D53" s="235">
        <f>+'Dramakan hosqer'!F57</f>
        <v>0</v>
      </c>
      <c r="E53" s="235">
        <f t="shared" si="0"/>
        <v>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hidden="1" customHeight="1">
      <c r="A54" s="54">
        <f t="shared" si="3"/>
        <v>24</v>
      </c>
      <c r="B54" s="243">
        <f>+'Dramakan hosqer'!B58</f>
        <v>0</v>
      </c>
      <c r="C54" s="234"/>
      <c r="D54" s="234">
        <f>+'Dramakan hosqer'!F58</f>
        <v>0</v>
      </c>
      <c r="E54" s="234">
        <f t="shared" si="0"/>
        <v>0</v>
      </c>
      <c r="F54" s="234"/>
      <c r="G54" s="94"/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1" customFormat="1" ht="18" hidden="1" customHeight="1">
      <c r="A55" s="54">
        <f t="shared" si="3"/>
        <v>25</v>
      </c>
      <c r="B55" s="312">
        <f>+'Dramakan hosqer'!B59</f>
        <v>0</v>
      </c>
      <c r="C55" s="234"/>
      <c r="D55" s="234">
        <f>+'Dramakan hosqer'!F59</f>
        <v>0</v>
      </c>
      <c r="E55" s="234">
        <f>D55-C55</f>
        <v>0</v>
      </c>
      <c r="F55" s="234"/>
      <c r="G55" s="94"/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51" customFormat="1" ht="18" customHeight="1">
      <c r="A56" s="54">
        <v>23</v>
      </c>
      <c r="B56" s="312" t="str">
        <f>+'Dramakan hosqer'!B60</f>
        <v>Գույքագրման և վերագնահատման գծով</v>
      </c>
      <c r="C56" s="234">
        <v>30</v>
      </c>
      <c r="D56" s="234">
        <f>+'Dramakan hosqer'!F60</f>
        <v>0</v>
      </c>
      <c r="E56" s="234">
        <f>D56-C56</f>
        <v>-30</v>
      </c>
      <c r="F56" s="234"/>
      <c r="G56" s="94" t="s">
        <v>120</v>
      </c>
      <c r="H56" s="107"/>
      <c r="I56" s="107"/>
      <c r="J56" s="107"/>
      <c r="K56" s="107"/>
      <c r="L56" s="107"/>
      <c r="M56" s="107"/>
      <c r="N56" s="114"/>
      <c r="O56" s="114"/>
      <c r="P56" s="114"/>
      <c r="Q56" s="114"/>
      <c r="R56" s="114"/>
      <c r="S56" s="114"/>
      <c r="T56" s="114"/>
    </row>
    <row r="57" spans="1:20" s="52" customFormat="1" ht="18" customHeight="1">
      <c r="A57" s="54">
        <v>24</v>
      </c>
      <c r="B57" s="243" t="str">
        <f>+'Dramakan hosqer'!B61</f>
        <v>Հարկային պարտավորությունների գծով, այդ թվում՝</v>
      </c>
      <c r="C57" s="235">
        <f>SUM(C58:C60)</f>
        <v>12</v>
      </c>
      <c r="D57" s="235">
        <f>SUM(D58:D60)</f>
        <v>5</v>
      </c>
      <c r="E57" s="234">
        <f>D57-C57</f>
        <v>-7</v>
      </c>
      <c r="F57" s="234"/>
      <c r="G57" s="94"/>
      <c r="H57" s="107"/>
      <c r="I57" s="107"/>
      <c r="J57" s="107"/>
      <c r="K57" s="107"/>
      <c r="L57" s="107"/>
      <c r="M57" s="107"/>
      <c r="N57" s="114"/>
      <c r="O57" s="114"/>
      <c r="P57" s="114"/>
      <c r="Q57" s="114"/>
      <c r="R57" s="114"/>
      <c r="S57" s="114"/>
      <c r="T57" s="114"/>
    </row>
    <row r="58" spans="1:20" s="136" customFormat="1" ht="18" hidden="1" customHeight="1">
      <c r="A58" s="13">
        <v>31.1</v>
      </c>
      <c r="B58" s="313" t="str">
        <f>+'Dramakan hosqer'!B62</f>
        <v>շահութահարկի գծով</v>
      </c>
      <c r="C58" s="225"/>
      <c r="D58" s="239">
        <f>+'Dramakan hosqer'!F62</f>
        <v>0</v>
      </c>
      <c r="E58" s="225">
        <f>D58-C58</f>
        <v>0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136" customFormat="1" ht="18.75" hidden="1" customHeight="1">
      <c r="A59" s="13">
        <v>31.2</v>
      </c>
      <c r="B59" s="313" t="str">
        <f>+'Dramakan hosqer'!B63</f>
        <v>ԱԱՀ-ի գծով</v>
      </c>
      <c r="C59" s="225"/>
      <c r="D59" s="239">
        <f>+'Dramakan hosqer'!F63</f>
        <v>0</v>
      </c>
      <c r="E59" s="239">
        <f t="shared" si="0"/>
        <v>0</v>
      </c>
      <c r="F59" s="225"/>
      <c r="G59" s="140"/>
      <c r="H59" s="138"/>
      <c r="I59" s="138"/>
      <c r="J59" s="138"/>
      <c r="K59" s="138"/>
      <c r="L59" s="138"/>
      <c r="M59" s="138"/>
      <c r="N59" s="141"/>
      <c r="O59" s="141"/>
      <c r="P59" s="141"/>
      <c r="Q59" s="141"/>
      <c r="R59" s="141"/>
      <c r="S59" s="141"/>
      <c r="T59" s="141"/>
    </row>
    <row r="60" spans="1:20" s="136" customFormat="1" ht="18" customHeight="1">
      <c r="A60" s="13">
        <v>24.1</v>
      </c>
      <c r="B60" s="313" t="str">
        <f>+'Dramakan hosqer'!B64</f>
        <v xml:space="preserve">չփոխհատուցվող հարկերի գծով </v>
      </c>
      <c r="C60" s="225">
        <v>12</v>
      </c>
      <c r="D60" s="239">
        <f>+'Dramakan hosqer'!F64</f>
        <v>5</v>
      </c>
      <c r="E60" s="239">
        <f t="shared" si="0"/>
        <v>-7</v>
      </c>
      <c r="F60" s="225"/>
      <c r="G60" s="140"/>
      <c r="H60" s="138"/>
      <c r="I60" s="138"/>
      <c r="J60" s="138"/>
      <c r="K60" s="138"/>
      <c r="L60" s="138"/>
      <c r="M60" s="138"/>
      <c r="N60" s="141"/>
      <c r="O60" s="141"/>
      <c r="P60" s="141"/>
      <c r="Q60" s="141"/>
      <c r="R60" s="141"/>
      <c r="S60" s="141"/>
      <c r="T60" s="141"/>
    </row>
    <row r="61" spans="1:20" s="52" customFormat="1" ht="18" customHeight="1">
      <c r="A61" s="60">
        <f>+A57+1</f>
        <v>25</v>
      </c>
      <c r="B61" s="243" t="str">
        <f>+'Dramakan hosqer'!B65</f>
        <v>Կրեդիտորական պարտքի մարման գծով</v>
      </c>
      <c r="C61" s="234">
        <v>402</v>
      </c>
      <c r="D61" s="235">
        <f>+'Dramakan hosqer'!F65</f>
        <v>359</v>
      </c>
      <c r="E61" s="235">
        <f t="shared" si="0"/>
        <v>-43</v>
      </c>
      <c r="F61" s="234"/>
      <c r="G61" s="94"/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18" hidden="1" customHeight="1">
      <c r="A62" s="60">
        <f>+A61+1</f>
        <v>26</v>
      </c>
      <c r="B62" s="243" t="str">
        <f>+'Dramakan hosqer'!B66</f>
        <v>Այլ արտահոսքերի գծով</v>
      </c>
      <c r="C62" s="234"/>
      <c r="D62" s="235">
        <f>+'Dramakan hosqer'!F66</f>
        <v>0</v>
      </c>
      <c r="E62" s="235">
        <f t="shared" si="0"/>
        <v>0</v>
      </c>
      <c r="F62" s="234"/>
      <c r="G62" s="94" t="s">
        <v>208</v>
      </c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21.75" customHeight="1">
      <c r="A63" s="139" t="s">
        <v>54</v>
      </c>
      <c r="B63" s="12" t="s">
        <v>57</v>
      </c>
      <c r="C63" s="237">
        <f>+C64+C71</f>
        <v>0</v>
      </c>
      <c r="D63" s="237">
        <f>+D64+D71</f>
        <v>200</v>
      </c>
      <c r="E63" s="237">
        <f t="shared" si="0"/>
        <v>200</v>
      </c>
      <c r="F63" s="22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7.25">
      <c r="A64" s="60">
        <v>1</v>
      </c>
      <c r="B64" s="238" t="str">
        <f>+'Dramakan hosqer'!B68</f>
        <v>Հիմնական միջոցների ձեռքբերում, այդ թվում՝</v>
      </c>
      <c r="C64" s="235">
        <f>SUM(C65:C70)</f>
        <v>0</v>
      </c>
      <c r="D64" s="235">
        <f>SUM(D65:D70)</f>
        <v>200</v>
      </c>
      <c r="E64" s="235">
        <f t="shared" si="0"/>
        <v>200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8" hidden="1" customHeight="1">
      <c r="A65" s="60">
        <v>1.1000000000000001</v>
      </c>
      <c r="B65" s="238" t="str">
        <f>+'Dramakan hosqer'!B69</f>
        <v>գրասենյակային և տնտեսական գույք</v>
      </c>
      <c r="C65" s="234"/>
      <c r="D65" s="235">
        <f>+'Dramakan hosqer'!F69</f>
        <v>0</v>
      </c>
      <c r="E65" s="235">
        <f t="shared" ref="E65:E78" si="4">D65-C65</f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7.25" hidden="1" customHeight="1">
      <c r="A66" s="60">
        <v>1.1000000000000001</v>
      </c>
      <c r="B66" s="238" t="str">
        <f>+'Dramakan hosqer'!B70</f>
        <v>համակարգչային սարքավորումներ / տեխնիկա</v>
      </c>
      <c r="C66" s="234"/>
      <c r="D66" s="235">
        <f>+'Dramakan hosqer'!F70</f>
        <v>0</v>
      </c>
      <c r="E66" s="235">
        <f>D66-C66</f>
        <v>0</v>
      </c>
      <c r="F66" s="234"/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2" customFormat="1" ht="18" customHeight="1">
      <c r="A67" s="60">
        <v>1.1000000000000001</v>
      </c>
      <c r="B67" s="238" t="str">
        <f>+'Dramakan hosqer'!B71</f>
        <v>մեքենաներ և սարքավորումներ</v>
      </c>
      <c r="C67" s="234"/>
      <c r="D67" s="235">
        <f>+'Dramakan hosqer'!F71</f>
        <v>200</v>
      </c>
      <c r="E67" s="235">
        <f t="shared" si="4"/>
        <v>200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2" customFormat="1" ht="18" hidden="1" customHeight="1">
      <c r="A68" s="60">
        <v>1.4</v>
      </c>
      <c r="B68" s="238" t="str">
        <f>+'Dramakan hosqer'!B72</f>
        <v>սպորտային գույք</v>
      </c>
      <c r="C68" s="234"/>
      <c r="D68" s="235">
        <f>+'Dramakan hosqer'!F72</f>
        <v>0</v>
      </c>
      <c r="E68" s="235">
        <f t="shared" si="4"/>
        <v>0</v>
      </c>
      <c r="F68" s="234"/>
      <c r="G68" s="94"/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51" customFormat="1" ht="18" hidden="1" customHeight="1">
      <c r="A69" s="60">
        <v>1.5</v>
      </c>
      <c r="B69" s="452" t="str">
        <f>+'Dramakan hosqer'!B73</f>
        <v>գրականություն</v>
      </c>
      <c r="C69" s="234"/>
      <c r="D69" s="234">
        <f>+'Dramakan hosqer'!F73</f>
        <v>0</v>
      </c>
      <c r="E69" s="234">
        <f>D69-C69</f>
        <v>0</v>
      </c>
      <c r="F69" s="234"/>
      <c r="G69" s="94"/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51" customFormat="1" ht="18" hidden="1" customHeight="1">
      <c r="A70" s="60">
        <v>1.6</v>
      </c>
      <c r="B70" s="452">
        <f>+'Dramakan hosqer'!B74</f>
        <v>0</v>
      </c>
      <c r="C70" s="234"/>
      <c r="D70" s="234">
        <f>+'Dramakan hosqer'!F74</f>
        <v>0</v>
      </c>
      <c r="E70" s="234">
        <f>D70-C70</f>
        <v>0</v>
      </c>
      <c r="F70" s="234"/>
      <c r="G70" s="51" t="s">
        <v>121</v>
      </c>
      <c r="H70" s="107"/>
      <c r="I70" s="107"/>
      <c r="J70" s="107"/>
      <c r="K70" s="107"/>
      <c r="L70" s="107"/>
      <c r="M70" s="107"/>
      <c r="N70" s="114"/>
      <c r="O70" s="114"/>
      <c r="P70" s="114"/>
      <c r="Q70" s="114"/>
      <c r="R70" s="114"/>
      <c r="S70" s="114"/>
      <c r="T70" s="114"/>
    </row>
    <row r="71" spans="1:20" s="61" customFormat="1" ht="34.5" hidden="1">
      <c r="A71" s="60">
        <v>2</v>
      </c>
      <c r="B71" s="238" t="str">
        <f>+'Dramakan hosqer'!B75</f>
        <v>Հիմնական միջոցների հիմնական վերանորոգում, 
այդ թվում՝</v>
      </c>
      <c r="C71" s="235">
        <f>SUM(C72:C74)</f>
        <v>0</v>
      </c>
      <c r="D71" s="235">
        <f>SUM(D72:D74)</f>
        <v>0</v>
      </c>
      <c r="E71" s="234">
        <f>D71-C71</f>
        <v>0</v>
      </c>
      <c r="F71" s="234"/>
      <c r="G71" s="94"/>
      <c r="H71" s="107"/>
      <c r="I71" s="107"/>
      <c r="J71" s="107"/>
      <c r="K71" s="107"/>
      <c r="L71" s="107"/>
      <c r="M71" s="107"/>
      <c r="N71" s="114"/>
      <c r="O71" s="114"/>
      <c r="P71" s="114"/>
      <c r="Q71" s="114"/>
      <c r="R71" s="114"/>
      <c r="S71" s="114"/>
      <c r="T71" s="114"/>
    </row>
    <row r="72" spans="1:20" s="83" customFormat="1" ht="18.75" hidden="1" customHeight="1">
      <c r="A72" s="60">
        <v>2.1</v>
      </c>
      <c r="B72" s="238" t="str">
        <f>+'Dramakan hosqer'!B76</f>
        <v>ամրացված գույքի (շենք)</v>
      </c>
      <c r="C72" s="234"/>
      <c r="D72" s="235">
        <f>+'Dramakan hosqer'!F76</f>
        <v>0</v>
      </c>
      <c r="E72" s="235">
        <f t="shared" si="4"/>
        <v>0</v>
      </c>
      <c r="F72" s="234"/>
      <c r="G72" s="160"/>
      <c r="H72" s="99"/>
      <c r="I72" s="90"/>
      <c r="J72" s="90"/>
      <c r="K72" s="90"/>
      <c r="L72" s="90"/>
      <c r="M72" s="90"/>
      <c r="N72" s="90"/>
      <c r="O72" s="82"/>
      <c r="P72" s="82"/>
      <c r="Q72" s="82"/>
    </row>
    <row r="73" spans="1:20" s="52" customFormat="1" ht="19.5" hidden="1" customHeight="1">
      <c r="A73" s="60">
        <v>2.2000000000000002</v>
      </c>
      <c r="B73" s="238" t="str">
        <f>+'Dramakan hosqer'!B77</f>
        <v>հիմնական միջոցի</v>
      </c>
      <c r="C73" s="234"/>
      <c r="D73" s="235">
        <f>+'Dramakan hosqer'!F77</f>
        <v>0</v>
      </c>
      <c r="E73" s="235">
        <f t="shared" si="4"/>
        <v>0</v>
      </c>
      <c r="F73" s="23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18" hidden="1" customHeight="1">
      <c r="A74" s="60">
        <v>2.2999999999999998</v>
      </c>
      <c r="B74" s="238" t="str">
        <f>+'Dramakan hosqer'!B78</f>
        <v>նախագծանախահաշվային փաստաթղթերի գծով</v>
      </c>
      <c r="C74" s="234"/>
      <c r="D74" s="235">
        <f>+'Dramakan hosqer'!F78</f>
        <v>0</v>
      </c>
      <c r="E74" s="235">
        <f t="shared" si="4"/>
        <v>0</v>
      </c>
      <c r="F74" s="23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52" customFormat="1" ht="38.25" hidden="1" customHeight="1">
      <c r="A75" s="139" t="s">
        <v>55</v>
      </c>
      <c r="B75" s="12" t="s">
        <v>151</v>
      </c>
      <c r="C75" s="237">
        <f>SUM(C76:C77)</f>
        <v>0</v>
      </c>
      <c r="D75" s="237">
        <f>SUM(D76:D77)</f>
        <v>0</v>
      </c>
      <c r="E75" s="237">
        <f t="shared" si="4"/>
        <v>0</v>
      </c>
      <c r="F75" s="224"/>
      <c r="G75" s="94"/>
      <c r="H75" s="107"/>
      <c r="I75" s="107"/>
      <c r="J75" s="107"/>
      <c r="K75" s="107"/>
      <c r="L75" s="107"/>
      <c r="M75" s="107"/>
      <c r="N75" s="114"/>
      <c r="O75" s="114"/>
      <c r="P75" s="114"/>
      <c r="Q75" s="114"/>
      <c r="R75" s="114"/>
      <c r="S75" s="114"/>
      <c r="T75" s="114"/>
    </row>
    <row r="76" spans="1:20" s="52" customFormat="1" ht="18" hidden="1" customHeight="1">
      <c r="A76" s="60">
        <v>1</v>
      </c>
      <c r="B76" s="312" t="str">
        <f>+'Dramakan hosqer'!B80</f>
        <v>Սննդի գծով</v>
      </c>
      <c r="C76" s="234"/>
      <c r="D76" s="235">
        <f>+'Dramakan hosqer'!F80</f>
        <v>0</v>
      </c>
      <c r="E76" s="234">
        <f>D76-C76</f>
        <v>0</v>
      </c>
      <c r="F76" s="234"/>
      <c r="G76" s="94"/>
      <c r="H76" s="107"/>
      <c r="I76" s="107"/>
      <c r="J76" s="107"/>
      <c r="K76" s="107"/>
      <c r="L76" s="107"/>
      <c r="M76" s="107"/>
      <c r="N76" s="114"/>
      <c r="O76" s="114"/>
      <c r="P76" s="114"/>
      <c r="Q76" s="114"/>
      <c r="R76" s="114"/>
      <c r="S76" s="114"/>
      <c r="T76" s="114"/>
    </row>
    <row r="77" spans="1:20" s="342" customFormat="1" ht="18" hidden="1" customHeight="1">
      <c r="A77" s="60">
        <v>2</v>
      </c>
      <c r="B77" s="312">
        <f>+'Dramakan hosqer'!B81</f>
        <v>0</v>
      </c>
      <c r="C77" s="234"/>
      <c r="D77" s="234">
        <f>+'Dramakan hosqer'!F81</f>
        <v>0</v>
      </c>
      <c r="E77" s="234">
        <f>D77-C77</f>
        <v>0</v>
      </c>
      <c r="F77" s="234"/>
      <c r="G77" s="94"/>
      <c r="H77" s="93"/>
      <c r="I77" s="93"/>
      <c r="J77" s="93"/>
      <c r="K77" s="93"/>
      <c r="L77" s="93"/>
      <c r="M77" s="93"/>
      <c r="N77" s="88"/>
      <c r="O77" s="88"/>
      <c r="P77" s="88"/>
      <c r="Q77" s="88"/>
      <c r="R77" s="88"/>
      <c r="S77" s="88"/>
      <c r="T77" s="88"/>
    </row>
    <row r="78" spans="1:20" s="32" customFormat="1" ht="43.5" customHeight="1">
      <c r="A78" s="11" t="s">
        <v>37</v>
      </c>
      <c r="B78" s="12" t="s">
        <v>38</v>
      </c>
      <c r="C78" s="237">
        <f>C6+C7-C20</f>
        <v>1741.7689999999966</v>
      </c>
      <c r="D78" s="237">
        <f>D6+D7-D20</f>
        <v>8449.0889999999927</v>
      </c>
      <c r="E78" s="237">
        <f t="shared" si="4"/>
        <v>6707.3199999999961</v>
      </c>
      <c r="F78" s="224"/>
      <c r="G78" s="122"/>
      <c r="H78" s="110"/>
      <c r="I78" s="110"/>
      <c r="J78" s="110"/>
      <c r="K78" s="110"/>
      <c r="L78" s="110"/>
      <c r="M78" s="110"/>
      <c r="N78" s="116"/>
      <c r="O78" s="116"/>
      <c r="P78" s="116"/>
      <c r="Q78" s="116"/>
      <c r="R78" s="116"/>
      <c r="S78" s="116"/>
      <c r="T78" s="116"/>
    </row>
    <row r="79" spans="1:20" s="18" customFormat="1" ht="46.5" customHeight="1">
      <c r="A79" s="16"/>
      <c r="B79" s="355"/>
      <c r="C79" s="16"/>
      <c r="D79" s="16"/>
      <c r="E79" s="16"/>
      <c r="F79" s="16"/>
      <c r="G79" s="119"/>
      <c r="H79" s="104"/>
      <c r="I79" s="104"/>
      <c r="J79" s="104"/>
      <c r="K79" s="104"/>
      <c r="L79" s="104"/>
      <c r="M79" s="104"/>
      <c r="N79" s="112"/>
      <c r="O79" s="112"/>
      <c r="P79" s="112"/>
      <c r="Q79" s="112"/>
      <c r="R79" s="112"/>
      <c r="S79" s="112"/>
      <c r="T79" s="112"/>
    </row>
    <row r="80" spans="1:20" s="18" customFormat="1" ht="25.5" customHeight="1">
      <c r="B80" s="373" t="s">
        <v>2</v>
      </c>
      <c r="C80" s="378"/>
      <c r="D80" s="489" t="str">
        <f>+'Ekamut-caxs'!D67</f>
        <v>Ա.Ղազարյան</v>
      </c>
      <c r="E80" s="486"/>
      <c r="F80" s="110"/>
      <c r="G80" s="119"/>
      <c r="H80" s="104"/>
      <c r="I80" s="104"/>
      <c r="J80" s="104"/>
      <c r="K80" s="104"/>
      <c r="L80" s="104"/>
      <c r="M80" s="104"/>
      <c r="N80" s="112"/>
      <c r="O80" s="112"/>
      <c r="P80" s="112"/>
      <c r="Q80" s="112"/>
      <c r="R80" s="112"/>
      <c r="S80" s="112"/>
      <c r="T80" s="112"/>
    </row>
    <row r="81" spans="1:20" ht="13.5" customHeight="1">
      <c r="A81" s="18"/>
      <c r="B81" s="381" t="s">
        <v>4</v>
      </c>
      <c r="C81" s="382"/>
      <c r="D81" s="488" t="s">
        <v>91</v>
      </c>
      <c r="E81" s="488"/>
      <c r="F81" s="268"/>
    </row>
    <row r="82" spans="1:20" s="15" customFormat="1" ht="22.5" customHeight="1">
      <c r="A82" s="16"/>
      <c r="B82" s="383" t="s">
        <v>6</v>
      </c>
      <c r="C82" s="378"/>
      <c r="D82" s="486" t="str">
        <f>+'Ekamut-caxs'!D69</f>
        <v>Հ.Պողոսյան</v>
      </c>
      <c r="E82" s="486"/>
      <c r="F82" s="110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 ht="12" customHeight="1">
      <c r="A83" s="16"/>
      <c r="B83" s="379"/>
      <c r="C83" s="378"/>
      <c r="D83" s="488" t="s">
        <v>91</v>
      </c>
      <c r="E83" s="488"/>
      <c r="F83" s="268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A84" s="16"/>
      <c r="B84" s="359" t="s">
        <v>1</v>
      </c>
      <c r="C84" s="16"/>
      <c r="D84" s="16"/>
      <c r="E84" s="16"/>
      <c r="F84" s="16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  <row r="114" spans="2:20" s="15" customFormat="1">
      <c r="B114" s="19"/>
      <c r="G114" s="117"/>
      <c r="H114" s="103"/>
      <c r="I114" s="103"/>
      <c r="J114" s="103"/>
      <c r="K114" s="103"/>
      <c r="L114" s="103"/>
      <c r="M114" s="103"/>
      <c r="N114" s="111"/>
      <c r="O114" s="111"/>
      <c r="P114" s="111"/>
      <c r="Q114" s="111"/>
      <c r="R114" s="111"/>
      <c r="S114" s="111"/>
      <c r="T114" s="111"/>
    </row>
    <row r="115" spans="2:20" s="15" customFormat="1">
      <c r="B115" s="19"/>
      <c r="G115" s="117"/>
      <c r="H115" s="103"/>
      <c r="I115" s="103"/>
      <c r="J115" s="103"/>
      <c r="K115" s="103"/>
      <c r="L115" s="103"/>
      <c r="M115" s="103"/>
      <c r="N115" s="111"/>
      <c r="O115" s="111"/>
      <c r="P115" s="111"/>
      <c r="Q115" s="111"/>
      <c r="R115" s="111"/>
      <c r="S115" s="111"/>
      <c r="T115" s="11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3" workbookViewId="0">
      <selection activeCell="E33" activeCellId="1" sqref="E25 E33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490" t="s">
        <v>66</v>
      </c>
      <c r="B1" s="490"/>
      <c r="C1" s="490"/>
      <c r="D1" s="490"/>
      <c r="E1" s="490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491" t="str">
        <f>+'Ekamut-caxs'!A7:D7</f>
        <v xml:space="preserve">«Երևանի հ․159 մսուր-մանկապարտեզ» ՀՈԱԿ-ի </v>
      </c>
      <c r="B2" s="492"/>
      <c r="C2" s="492"/>
      <c r="D2" s="492"/>
      <c r="E2" s="49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493" t="s">
        <v>155</v>
      </c>
      <c r="B3" s="493"/>
      <c r="C3" s="493"/>
      <c r="D3" s="493"/>
      <c r="E3" s="49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494" t="s">
        <v>244</v>
      </c>
      <c r="B4" s="494"/>
      <c r="C4" s="494"/>
      <c r="D4" s="494"/>
      <c r="E4" s="494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495" t="s">
        <v>160</v>
      </c>
      <c r="B7" s="496"/>
      <c r="C7" s="496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SUM(D9:D29)</f>
        <v>243.79999999999998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7"/>
      <c r="E9" s="27"/>
    </row>
    <row r="10" spans="1:22" ht="27" customHeight="1">
      <c r="A10" s="194">
        <v>1.2</v>
      </c>
      <c r="B10" s="195" t="s">
        <v>164</v>
      </c>
      <c r="C10" s="194" t="s">
        <v>165</v>
      </c>
      <c r="D10" s="27"/>
      <c r="E10" s="27"/>
    </row>
    <row r="11" spans="1:22" ht="27" customHeight="1">
      <c r="A11" s="194">
        <v>1.3</v>
      </c>
      <c r="B11" s="195" t="s">
        <v>166</v>
      </c>
      <c r="C11" s="194" t="s">
        <v>167</v>
      </c>
      <c r="D11" s="27"/>
      <c r="E11" s="27"/>
    </row>
    <row r="12" spans="1:22" ht="27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customHeight="1">
      <c r="A13" s="194">
        <v>1.5</v>
      </c>
      <c r="B13" s="196"/>
      <c r="C13" s="194" t="s">
        <v>170</v>
      </c>
      <c r="D13" s="27"/>
      <c r="E13" s="27"/>
    </row>
    <row r="14" spans="1:22" ht="18" customHeight="1">
      <c r="A14" s="194">
        <v>1.6</v>
      </c>
      <c r="B14" s="195" t="s">
        <v>205</v>
      </c>
      <c r="C14" s="194" t="s">
        <v>171</v>
      </c>
      <c r="D14" s="27"/>
      <c r="E14" s="27"/>
    </row>
    <row r="15" spans="1:22" ht="33.75" customHeight="1">
      <c r="A15" s="194">
        <v>1.7</v>
      </c>
      <c r="B15" s="196"/>
      <c r="C15" s="194" t="s">
        <v>194</v>
      </c>
      <c r="D15" s="27"/>
      <c r="E15" s="27"/>
    </row>
    <row r="16" spans="1:22" ht="22.5" customHeight="1">
      <c r="A16" s="194">
        <v>1.8</v>
      </c>
      <c r="B16" s="196"/>
      <c r="C16" s="198" t="s">
        <v>193</v>
      </c>
      <c r="D16" s="27">
        <v>17.399999999999999</v>
      </c>
      <c r="E16" s="27" t="s">
        <v>259</v>
      </c>
    </row>
    <row r="17" spans="1:22" ht="18" customHeight="1">
      <c r="A17" s="194">
        <v>1.9</v>
      </c>
      <c r="B17" s="196"/>
      <c r="C17" s="198"/>
      <c r="D17" s="27"/>
      <c r="E17" s="27"/>
    </row>
    <row r="18" spans="1:22" ht="18" customHeight="1">
      <c r="A18" s="199">
        <v>2</v>
      </c>
      <c r="B18" s="196"/>
      <c r="C18" s="198"/>
      <c r="D18" s="27"/>
      <c r="E18" s="27"/>
    </row>
    <row r="19" spans="1:22" ht="18" customHeight="1">
      <c r="A19" s="194">
        <v>2.1</v>
      </c>
      <c r="B19" s="196"/>
      <c r="C19" s="198"/>
      <c r="D19" s="27"/>
      <c r="E19" s="27"/>
    </row>
    <row r="20" spans="1:22" ht="18" customHeight="1">
      <c r="A20" s="194">
        <v>2.2000000000000002</v>
      </c>
      <c r="B20" s="196"/>
      <c r="C20" s="198"/>
      <c r="D20" s="27"/>
      <c r="E20" s="27"/>
    </row>
    <row r="21" spans="1:22" ht="18" customHeight="1">
      <c r="A21" s="194">
        <v>2.2999999999999998</v>
      </c>
      <c r="B21" s="196"/>
      <c r="C21" s="198"/>
      <c r="D21" s="27"/>
      <c r="E21" s="27"/>
    </row>
    <row r="22" spans="1:22" ht="27.75" customHeight="1">
      <c r="A22" s="194">
        <v>2.4</v>
      </c>
      <c r="B22" s="196"/>
      <c r="C22" s="198"/>
      <c r="D22" s="27"/>
      <c r="E22" s="27"/>
    </row>
    <row r="23" spans="1:22" ht="27.75" customHeight="1">
      <c r="A23" s="194">
        <v>2.5</v>
      </c>
      <c r="B23" s="196" t="s">
        <v>172</v>
      </c>
      <c r="C23" s="194" t="s">
        <v>35</v>
      </c>
      <c r="D23" s="27"/>
      <c r="E23" s="27"/>
    </row>
    <row r="24" spans="1:22" ht="27.75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customHeight="1">
      <c r="A25" s="194">
        <v>2.7</v>
      </c>
      <c r="B25" s="196" t="s">
        <v>172</v>
      </c>
      <c r="C25" s="194" t="s">
        <v>173</v>
      </c>
      <c r="D25" s="27">
        <v>96.8</v>
      </c>
      <c r="E25" s="27" t="s">
        <v>259</v>
      </c>
    </row>
    <row r="26" spans="1:22" ht="27.75" customHeight="1">
      <c r="A26" s="194">
        <v>2.8</v>
      </c>
      <c r="B26" s="196" t="s">
        <v>172</v>
      </c>
      <c r="C26" s="194" t="s">
        <v>174</v>
      </c>
      <c r="D26" s="27">
        <v>83.6</v>
      </c>
      <c r="E26" s="27" t="s">
        <v>259</v>
      </c>
    </row>
    <row r="27" spans="1:22" ht="27" customHeight="1">
      <c r="A27" s="194">
        <v>2.9</v>
      </c>
      <c r="B27" s="195" t="s">
        <v>175</v>
      </c>
      <c r="C27" s="194" t="s">
        <v>176</v>
      </c>
      <c r="D27" s="27"/>
      <c r="E27" s="27"/>
    </row>
    <row r="28" spans="1:22" ht="26.25" customHeight="1">
      <c r="A28" s="200">
        <v>2.1</v>
      </c>
      <c r="B28" s="196" t="s">
        <v>177</v>
      </c>
      <c r="C28" s="194" t="s">
        <v>178</v>
      </c>
      <c r="D28" s="27">
        <v>43</v>
      </c>
      <c r="E28" s="27" t="s">
        <v>259</v>
      </c>
    </row>
    <row r="29" spans="1:22" ht="26.25" customHeight="1">
      <c r="A29" s="200">
        <v>2.11</v>
      </c>
      <c r="B29" s="196"/>
      <c r="C29" s="198" t="s">
        <v>179</v>
      </c>
      <c r="D29" s="27">
        <v>3</v>
      </c>
      <c r="E29" s="27" t="s">
        <v>259</v>
      </c>
    </row>
    <row r="30" spans="1:22" s="154" customFormat="1" ht="34.5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94">
        <v>2.1</v>
      </c>
      <c r="B31" s="196"/>
      <c r="C31" s="194" t="s">
        <v>181</v>
      </c>
      <c r="D31" s="27"/>
      <c r="E31" s="27"/>
    </row>
    <row r="32" spans="1:22" ht="2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243.79999999999998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495" t="s">
        <v>185</v>
      </c>
      <c r="B35" s="496"/>
      <c r="C35" s="496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94">
        <v>1.1000000000000001</v>
      </c>
      <c r="B36" s="195" t="s">
        <v>162</v>
      </c>
      <c r="C36" s="194" t="s">
        <v>163</v>
      </c>
      <c r="D36" s="27">
        <v>326.3</v>
      </c>
      <c r="E36" s="27" t="s">
        <v>259</v>
      </c>
    </row>
    <row r="37" spans="1:22" ht="21" customHeight="1">
      <c r="A37" s="194">
        <v>1.2</v>
      </c>
      <c r="B37" s="195" t="s">
        <v>164</v>
      </c>
      <c r="C37" s="194" t="s">
        <v>165</v>
      </c>
      <c r="D37" s="27">
        <v>3</v>
      </c>
      <c r="E37" s="27" t="s">
        <v>259</v>
      </c>
    </row>
    <row r="38" spans="1:22" ht="21" customHeight="1">
      <c r="A38" s="194">
        <v>1.3</v>
      </c>
      <c r="B38" s="195" t="s">
        <v>166</v>
      </c>
      <c r="C38" s="194" t="s">
        <v>167</v>
      </c>
      <c r="D38" s="27">
        <v>22.4</v>
      </c>
      <c r="E38" s="27" t="s">
        <v>259</v>
      </c>
    </row>
    <row r="39" spans="1:22" ht="21" customHeight="1">
      <c r="A39" s="194">
        <v>1.4</v>
      </c>
      <c r="B39" s="196" t="s">
        <v>168</v>
      </c>
      <c r="C39" s="197" t="s">
        <v>169</v>
      </c>
      <c r="D39" s="27"/>
      <c r="E39" s="27"/>
    </row>
    <row r="40" spans="1:22" ht="21" customHeight="1">
      <c r="A40" s="194">
        <v>1.5</v>
      </c>
      <c r="B40" s="196"/>
      <c r="C40" s="194" t="s">
        <v>170</v>
      </c>
      <c r="D40" s="27"/>
      <c r="E40" s="27"/>
    </row>
    <row r="41" spans="1:22" ht="20.25" customHeight="1">
      <c r="A41" s="194">
        <v>1.6</v>
      </c>
      <c r="B41" s="195" t="s">
        <v>205</v>
      </c>
      <c r="C41" s="194" t="s">
        <v>171</v>
      </c>
      <c r="D41" s="27">
        <v>7.3</v>
      </c>
      <c r="E41" s="27" t="s">
        <v>259</v>
      </c>
    </row>
    <row r="42" spans="1:22" ht="33.75" customHeight="1">
      <c r="A42" s="194">
        <v>1.7</v>
      </c>
      <c r="B42" s="196"/>
      <c r="C42" s="194" t="s">
        <v>194</v>
      </c>
      <c r="D42" s="27"/>
      <c r="E42" s="27"/>
    </row>
    <row r="43" spans="1:22" ht="23.25" customHeight="1">
      <c r="A43" s="194">
        <v>1.8</v>
      </c>
      <c r="B43" s="196"/>
      <c r="C43" s="198" t="s">
        <v>193</v>
      </c>
      <c r="D43" s="27"/>
      <c r="E43" s="27"/>
    </row>
    <row r="44" spans="1:22" ht="23.25" customHeight="1">
      <c r="A44" s="194">
        <v>1.9</v>
      </c>
      <c r="B44" s="196"/>
      <c r="C44" s="198"/>
      <c r="D44" s="27"/>
      <c r="E44" s="27"/>
    </row>
    <row r="45" spans="1:22" ht="23.25" customHeight="1">
      <c r="A45" s="199">
        <v>2</v>
      </c>
      <c r="B45" s="196"/>
      <c r="C45" s="198"/>
      <c r="D45" s="27"/>
      <c r="E45" s="27"/>
    </row>
    <row r="46" spans="1:22" ht="23.25" customHeight="1">
      <c r="A46" s="194">
        <v>2.1</v>
      </c>
      <c r="B46" s="196"/>
      <c r="C46" s="198"/>
      <c r="D46" s="27"/>
      <c r="E46" s="27"/>
    </row>
    <row r="47" spans="1:22" ht="2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customHeight="1">
      <c r="A49" s="194">
        <v>2.4</v>
      </c>
      <c r="B49" s="196" t="s">
        <v>172</v>
      </c>
      <c r="C49" s="194" t="s">
        <v>173</v>
      </c>
      <c r="D49" s="27"/>
      <c r="E49" s="27"/>
    </row>
    <row r="50" spans="1:22" ht="24" customHeight="1">
      <c r="A50" s="194">
        <v>2.5</v>
      </c>
      <c r="B50" s="196" t="s">
        <v>172</v>
      </c>
      <c r="C50" s="194" t="s">
        <v>174</v>
      </c>
      <c r="D50" s="27"/>
      <c r="E50" s="27"/>
    </row>
    <row r="51" spans="1:22" ht="24" customHeight="1">
      <c r="A51" s="194">
        <v>2.6</v>
      </c>
      <c r="B51" s="195" t="s">
        <v>175</v>
      </c>
      <c r="C51" s="194" t="s">
        <v>176</v>
      </c>
      <c r="D51" s="27"/>
      <c r="E51" s="27"/>
    </row>
    <row r="52" spans="1:22" ht="24" customHeight="1">
      <c r="A52" s="194">
        <v>2.7</v>
      </c>
      <c r="B52" s="196" t="s">
        <v>177</v>
      </c>
      <c r="C52" s="194" t="s">
        <v>178</v>
      </c>
      <c r="D52" s="27"/>
      <c r="E52" s="27"/>
    </row>
    <row r="53" spans="1:22" ht="24" customHeight="1">
      <c r="A53" s="194">
        <v>2.8</v>
      </c>
      <c r="B53" s="196"/>
      <c r="C53" s="198" t="s">
        <v>179</v>
      </c>
      <c r="D53" s="27"/>
      <c r="E53" s="27"/>
    </row>
    <row r="54" spans="1:22" ht="33" customHeight="1">
      <c r="A54" s="194"/>
      <c r="B54" s="191" t="s">
        <v>186</v>
      </c>
      <c r="C54" s="26"/>
      <c r="D54" s="192">
        <f>SUM(D55:D58)</f>
        <v>0</v>
      </c>
      <c r="E54" s="27"/>
      <c r="F54" s="263">
        <f>SUM(D36:D53)</f>
        <v>359</v>
      </c>
      <c r="G54" s="263">
        <f>+D59-D54-F54</f>
        <v>0</v>
      </c>
    </row>
    <row r="55" spans="1:22" ht="33" customHeight="1">
      <c r="A55" s="194">
        <v>1.1000000000000001</v>
      </c>
      <c r="B55" s="226"/>
      <c r="C55" s="227" t="s">
        <v>192</v>
      </c>
      <c r="D55" s="199"/>
      <c r="E55" s="27"/>
    </row>
    <row r="56" spans="1:22" ht="30" customHeight="1">
      <c r="A56" s="194">
        <v>1.2</v>
      </c>
      <c r="B56" s="207"/>
      <c r="C56" s="194" t="s">
        <v>181</v>
      </c>
      <c r="D56" s="27"/>
      <c r="E56" s="194"/>
    </row>
    <row r="57" spans="1:22" ht="24.75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359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243</v>
      </c>
      <c r="C62" s="210">
        <f>+'Dramakan hosqer'!F12</f>
        <v>1741.7689999999966</v>
      </c>
      <c r="D62" s="497" t="s">
        <v>188</v>
      </c>
      <c r="E62" s="498"/>
    </row>
    <row r="63" spans="1:22" ht="36.75" customHeight="1"/>
    <row r="64" spans="1:22" s="154" customFormat="1" ht="25.5" customHeight="1">
      <c r="A64" s="215"/>
      <c r="B64" s="384" t="s">
        <v>2</v>
      </c>
      <c r="C64" s="385"/>
      <c r="D64" s="499" t="str">
        <f>+'Ekamut-caxs'!D67</f>
        <v>Ա.Ղազարյան</v>
      </c>
      <c r="E64" s="49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6"/>
      <c r="C65" s="387"/>
      <c r="D65" s="500" t="s">
        <v>91</v>
      </c>
      <c r="E65" s="50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4" t="s">
        <v>6</v>
      </c>
      <c r="C66" s="385"/>
      <c r="D66" s="499" t="str">
        <f>+'Ekamut-caxs'!D69</f>
        <v>Հ.Պողոսյան</v>
      </c>
      <c r="E66" s="49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501" t="s">
        <v>91</v>
      </c>
      <c r="E67" s="50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33" activeCellId="1" sqref="E25 E33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04" t="s">
        <v>66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</row>
    <row r="2" spans="1:15" s="17" customFormat="1" ht="25.5" customHeight="1">
      <c r="A2" s="478" t="str">
        <f>+'Ekamut-caxs'!A7</f>
        <v xml:space="preserve">«Երևանի հ․159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</row>
    <row r="3" spans="1:15" ht="25.5" customHeight="1">
      <c r="A3" s="493" t="s">
        <v>242</v>
      </c>
      <c r="B3" s="493"/>
      <c r="C3" s="493"/>
      <c r="D3" s="493"/>
      <c r="E3" s="493"/>
      <c r="F3" s="493"/>
      <c r="G3" s="493"/>
      <c r="H3" s="493"/>
      <c r="I3" s="493"/>
      <c r="J3" s="493"/>
      <c r="K3" s="493"/>
      <c r="L3" s="493"/>
      <c r="M3" s="334"/>
      <c r="N3" s="334"/>
      <c r="O3" s="334"/>
    </row>
    <row r="4" spans="1:15" ht="21" customHeight="1">
      <c r="L4" s="369" t="s">
        <v>0</v>
      </c>
    </row>
    <row r="5" spans="1:15" ht="23.45" customHeight="1">
      <c r="A5" s="507" t="s">
        <v>152</v>
      </c>
      <c r="B5" s="507" t="s">
        <v>67</v>
      </c>
      <c r="C5" s="505" t="s">
        <v>223</v>
      </c>
      <c r="D5" s="505"/>
      <c r="E5" s="505"/>
      <c r="F5" s="505"/>
      <c r="G5" s="505"/>
      <c r="H5" s="505"/>
      <c r="I5" s="505"/>
      <c r="J5" s="505"/>
      <c r="K5" s="505"/>
      <c r="L5" s="506" t="s">
        <v>154</v>
      </c>
    </row>
    <row r="6" spans="1:15" ht="79.5" customHeight="1">
      <c r="A6" s="507"/>
      <c r="B6" s="507"/>
      <c r="C6" s="316" t="s">
        <v>216</v>
      </c>
      <c r="D6" s="316" t="s">
        <v>225</v>
      </c>
      <c r="E6" s="316" t="s">
        <v>226</v>
      </c>
      <c r="F6" s="269" t="s">
        <v>153</v>
      </c>
      <c r="G6" s="269" t="s">
        <v>202</v>
      </c>
      <c r="H6" s="269" t="s">
        <v>201</v>
      </c>
      <c r="I6" s="269" t="s">
        <v>116</v>
      </c>
      <c r="J6" s="269" t="s">
        <v>190</v>
      </c>
      <c r="K6" s="23"/>
      <c r="L6" s="506"/>
    </row>
    <row r="7" spans="1:15" ht="27.75" customHeight="1">
      <c r="A7" s="269">
        <v>1</v>
      </c>
      <c r="B7" s="321" t="s">
        <v>203</v>
      </c>
      <c r="C7" s="322">
        <v>18335.580000000002</v>
      </c>
      <c r="D7" s="322"/>
      <c r="E7" s="322"/>
      <c r="F7" s="322">
        <v>747.4</v>
      </c>
      <c r="G7" s="322">
        <v>908.74</v>
      </c>
      <c r="H7" s="322">
        <v>52.2</v>
      </c>
      <c r="I7" s="322"/>
      <c r="J7" s="322"/>
      <c r="K7" s="322"/>
      <c r="L7" s="323">
        <f>ROUND(SUM(C7:K7),1)</f>
        <v>20043.900000000001</v>
      </c>
    </row>
    <row r="8" spans="1:15" ht="35.25" customHeight="1">
      <c r="A8" s="269">
        <v>2</v>
      </c>
      <c r="B8" s="368" t="s">
        <v>88</v>
      </c>
      <c r="C8" s="322"/>
      <c r="D8" s="270" t="s">
        <v>195</v>
      </c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323">
        <f>ROUND(SUM(C8:K8),1)</f>
        <v>0</v>
      </c>
    </row>
    <row r="9" spans="1:15" s="271" customFormat="1" ht="34.5" customHeight="1">
      <c r="A9" s="324"/>
      <c r="B9" s="325" t="s">
        <v>68</v>
      </c>
      <c r="C9" s="322" t="s">
        <v>195</v>
      </c>
      <c r="D9" s="270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326">
        <f>ROUND(SUM(L7:L8),1)</f>
        <v>20043.900000000001</v>
      </c>
    </row>
    <row r="10" spans="1:15" s="271" customFormat="1" ht="34.5" customHeight="1">
      <c r="B10" s="272">
        <v>1527965</v>
      </c>
      <c r="C10" s="273">
        <f>+B10*0.012</f>
        <v>18335.580000000002</v>
      </c>
      <c r="D10" s="274"/>
      <c r="E10" s="274"/>
      <c r="F10" s="274"/>
      <c r="G10" s="275"/>
      <c r="H10" s="275"/>
      <c r="I10" s="276"/>
      <c r="J10" s="275"/>
      <c r="K10" s="274"/>
      <c r="L10" s="277"/>
      <c r="M10" s="272"/>
    </row>
    <row r="11" spans="1:15" s="278" customFormat="1" ht="21" customHeight="1">
      <c r="B11" s="279"/>
      <c r="C11" s="218"/>
      <c r="D11" s="280"/>
      <c r="E11" s="280"/>
      <c r="F11" s="281"/>
      <c r="G11" s="138">
        <v>722.9</v>
      </c>
      <c r="H11" s="138"/>
      <c r="I11" s="218"/>
      <c r="J11" s="510"/>
      <c r="K11" s="510"/>
      <c r="L11" s="282"/>
    </row>
    <row r="12" spans="1:15" s="271" customFormat="1" ht="69" customHeight="1">
      <c r="B12" s="502" t="s">
        <v>220</v>
      </c>
      <c r="C12" s="503"/>
      <c r="F12" s="218"/>
      <c r="G12" s="218"/>
      <c r="H12" s="502" t="s">
        <v>221</v>
      </c>
      <c r="I12" s="503"/>
      <c r="J12" s="218"/>
      <c r="K12" s="218"/>
      <c r="L12" s="218"/>
    </row>
    <row r="13" spans="1:15" s="271" customFormat="1" ht="48" customHeight="1">
      <c r="B13" s="331" t="s">
        <v>191</v>
      </c>
      <c r="C13" s="332" t="s">
        <v>227</v>
      </c>
      <c r="F13" s="283"/>
      <c r="G13" s="283"/>
      <c r="H13" s="331" t="s">
        <v>191</v>
      </c>
      <c r="I13" s="332" t="s">
        <v>229</v>
      </c>
      <c r="J13" s="283"/>
      <c r="K13" s="283"/>
      <c r="L13" s="284"/>
    </row>
    <row r="14" spans="1:15" s="285" customFormat="1" ht="39.75" customHeight="1">
      <c r="B14" s="365">
        <v>104400</v>
      </c>
      <c r="C14" s="366">
        <v>326.2</v>
      </c>
      <c r="D14" s="179"/>
      <c r="G14" s="333"/>
      <c r="H14" s="365">
        <v>104400</v>
      </c>
      <c r="I14" s="367">
        <v>747.1</v>
      </c>
      <c r="J14" s="286"/>
      <c r="K14" s="286"/>
      <c r="L14" s="287"/>
    </row>
    <row r="15" spans="1:15" ht="24" customHeight="1">
      <c r="C15" s="286"/>
      <c r="D15" s="288"/>
      <c r="E15" s="288"/>
      <c r="F15" s="288"/>
      <c r="G15" s="275"/>
      <c r="H15" s="275"/>
      <c r="I15" s="289"/>
      <c r="J15" s="286"/>
      <c r="K15" s="286"/>
      <c r="L15" s="290"/>
    </row>
    <row r="16" spans="1:15" ht="19.5" customHeight="1"/>
    <row r="17" spans="2:10" s="291" customFormat="1" ht="24" customHeight="1">
      <c r="B17" s="388" t="s">
        <v>2</v>
      </c>
      <c r="C17" s="389"/>
      <c r="D17" s="390"/>
      <c r="E17" s="391"/>
      <c r="F17" s="391"/>
      <c r="G17" s="508" t="str">
        <f>+'Ekamut-caxs'!D67</f>
        <v>Ա.Ղազարյան</v>
      </c>
      <c r="H17" s="508"/>
      <c r="I17" s="508"/>
      <c r="J17" s="292"/>
    </row>
    <row r="18" spans="2:10" s="293" customFormat="1" ht="17.25" customHeight="1">
      <c r="B18" s="392"/>
      <c r="C18" s="393"/>
      <c r="D18" s="394" t="s">
        <v>90</v>
      </c>
      <c r="E18" s="395"/>
      <c r="F18" s="396"/>
      <c r="G18" s="509" t="s">
        <v>91</v>
      </c>
      <c r="H18" s="509"/>
      <c r="I18" s="509"/>
      <c r="J18" s="294"/>
    </row>
    <row r="19" spans="2:10" s="291" customFormat="1" ht="24.75" customHeight="1">
      <c r="B19" s="397" t="s">
        <v>6</v>
      </c>
      <c r="C19" s="389"/>
      <c r="D19" s="398"/>
      <c r="E19" s="399"/>
      <c r="F19" s="399"/>
      <c r="G19" s="508" t="str">
        <f>+'Ekamut-caxs'!D69</f>
        <v>Հ.Պողոսյան</v>
      </c>
      <c r="H19" s="508"/>
      <c r="I19" s="508"/>
      <c r="J19" s="292"/>
    </row>
    <row r="20" spans="2:10" s="293" customFormat="1" ht="18.75" customHeight="1">
      <c r="B20" s="393"/>
      <c r="C20" s="393"/>
      <c r="D20" s="394" t="s">
        <v>90</v>
      </c>
      <c r="E20" s="395"/>
      <c r="F20" s="396"/>
      <c r="G20" s="509" t="s">
        <v>91</v>
      </c>
      <c r="H20" s="509"/>
      <c r="I20" s="509"/>
      <c r="J20" s="294"/>
    </row>
    <row r="21" spans="2:10" s="295" customFormat="1" ht="16.5">
      <c r="C21" s="294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12" zoomScale="106" zoomScaleSheetLayoutView="106" workbookViewId="0">
      <selection activeCell="E33" activeCellId="1" sqref="E25 E33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2.140625" style="127" customWidth="1"/>
    <col min="4" max="4" width="16.28515625" style="127" customWidth="1"/>
    <col min="5" max="5" width="12.4257812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11" t="s">
        <v>66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</row>
    <row r="2" spans="1:14" s="126" customFormat="1" ht="21.75" customHeight="1">
      <c r="A2" s="512" t="str">
        <f>+'Ekamut-caxs'!A7:D7</f>
        <v xml:space="preserve">«Երևանի հ․159 մսուր-մանկապարտեզ» ՀՈԱԿ-ի </v>
      </c>
      <c r="B2" s="512"/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</row>
    <row r="3" spans="1:14" s="126" customFormat="1" ht="21" customHeight="1">
      <c r="A3" s="512" t="s">
        <v>92</v>
      </c>
      <c r="B3" s="512"/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</row>
    <row r="4" spans="1:14" ht="21" customHeight="1" thickBot="1"/>
    <row r="5" spans="1:14" s="130" customFormat="1" ht="24.75" customHeight="1">
      <c r="A5" s="513" t="s">
        <v>113</v>
      </c>
      <c r="B5" s="515" t="s">
        <v>93</v>
      </c>
      <c r="C5" s="517" t="s">
        <v>94</v>
      </c>
      <c r="D5" s="517"/>
      <c r="E5" s="517"/>
      <c r="F5" s="517"/>
      <c r="G5" s="517" t="s">
        <v>95</v>
      </c>
      <c r="H5" s="517"/>
      <c r="I5" s="517"/>
      <c r="J5" s="517"/>
      <c r="K5" s="517" t="s">
        <v>143</v>
      </c>
      <c r="L5" s="517"/>
      <c r="M5" s="517"/>
      <c r="N5" s="517"/>
    </row>
    <row r="6" spans="1:14" s="131" customFormat="1" ht="51" customHeight="1">
      <c r="A6" s="514"/>
      <c r="B6" s="516"/>
      <c r="C6" s="364" t="s">
        <v>237</v>
      </c>
      <c r="D6" s="364" t="s">
        <v>209</v>
      </c>
      <c r="E6" s="364" t="s">
        <v>238</v>
      </c>
      <c r="F6" s="364" t="s">
        <v>239</v>
      </c>
      <c r="G6" s="364" t="s">
        <v>240</v>
      </c>
      <c r="H6" s="364" t="s">
        <v>209</v>
      </c>
      <c r="I6" s="364" t="s">
        <v>241</v>
      </c>
      <c r="J6" s="364" t="s">
        <v>239</v>
      </c>
      <c r="K6" s="364" t="s">
        <v>237</v>
      </c>
      <c r="L6" s="364" t="s">
        <v>209</v>
      </c>
      <c r="M6" s="364" t="s">
        <v>238</v>
      </c>
      <c r="N6" s="364" t="s">
        <v>239</v>
      </c>
    </row>
    <row r="7" spans="1:14" ht="19.5" customHeight="1">
      <c r="A7" s="128">
        <v>1</v>
      </c>
      <c r="B7" s="169" t="s">
        <v>96</v>
      </c>
      <c r="C7" s="344">
        <v>3198</v>
      </c>
      <c r="D7" s="301">
        <v>444522</v>
      </c>
      <c r="E7" s="302">
        <f>+C7</f>
        <v>3198</v>
      </c>
      <c r="F7" s="303">
        <f>+E7*143.7</f>
        <v>459552.6</v>
      </c>
      <c r="G7" s="344">
        <v>1609</v>
      </c>
      <c r="H7" s="301">
        <v>72760</v>
      </c>
      <c r="I7" s="302">
        <f>+G7</f>
        <v>1609</v>
      </c>
      <c r="J7" s="301">
        <f>+I7*53.48</f>
        <v>86049.319999999992</v>
      </c>
      <c r="K7" s="344">
        <v>175</v>
      </c>
      <c r="L7" s="301">
        <v>32694</v>
      </c>
      <c r="M7" s="301">
        <f>+K7</f>
        <v>175</v>
      </c>
      <c r="N7" s="303">
        <f>+M7*200.47</f>
        <v>35082.25</v>
      </c>
    </row>
    <row r="8" spans="1:14" ht="19.5" customHeight="1">
      <c r="A8" s="128">
        <v>2</v>
      </c>
      <c r="B8" s="169" t="s">
        <v>97</v>
      </c>
      <c r="C8" s="344">
        <v>2146</v>
      </c>
      <c r="D8" s="301">
        <v>298294</v>
      </c>
      <c r="E8" s="302">
        <f t="shared" ref="E8:E18" si="0">+C8</f>
        <v>2146</v>
      </c>
      <c r="F8" s="303">
        <f t="shared" ref="F8:F18" si="1">+E8*143.7</f>
        <v>308380.19999999995</v>
      </c>
      <c r="G8" s="344">
        <v>1392</v>
      </c>
      <c r="H8" s="301">
        <v>70841</v>
      </c>
      <c r="I8" s="302">
        <f t="shared" ref="I8:I18" si="2">+G8</f>
        <v>1392</v>
      </c>
      <c r="J8" s="301">
        <f t="shared" ref="J8:J18" si="3">+I8*53.48</f>
        <v>74444.159999999989</v>
      </c>
      <c r="K8" s="344">
        <v>123</v>
      </c>
      <c r="L8" s="301">
        <v>24657</v>
      </c>
      <c r="M8" s="301">
        <f t="shared" ref="M8:M18" si="4">+K8</f>
        <v>123</v>
      </c>
      <c r="N8" s="303">
        <f t="shared" ref="N8:N18" si="5">+M8*200.47</f>
        <v>24657.81</v>
      </c>
    </row>
    <row r="9" spans="1:14" ht="19.5" customHeight="1">
      <c r="A9" s="128">
        <v>3</v>
      </c>
      <c r="B9" s="169" t="s">
        <v>98</v>
      </c>
      <c r="C9" s="344">
        <v>2276</v>
      </c>
      <c r="D9" s="301">
        <v>316364</v>
      </c>
      <c r="E9" s="302">
        <f t="shared" si="0"/>
        <v>2276</v>
      </c>
      <c r="F9" s="303">
        <f t="shared" si="1"/>
        <v>327061.19999999995</v>
      </c>
      <c r="G9" s="344">
        <v>1506</v>
      </c>
      <c r="H9" s="301">
        <v>76728</v>
      </c>
      <c r="I9" s="302">
        <f>+G9</f>
        <v>1506</v>
      </c>
      <c r="J9" s="301">
        <f t="shared" si="3"/>
        <v>80540.87999999999</v>
      </c>
      <c r="K9" s="344">
        <v>140</v>
      </c>
      <c r="L9" s="301">
        <v>28065</v>
      </c>
      <c r="M9" s="301">
        <f t="shared" si="4"/>
        <v>140</v>
      </c>
      <c r="N9" s="303">
        <f t="shared" si="5"/>
        <v>28065.8</v>
      </c>
    </row>
    <row r="10" spans="1:14" ht="19.5" customHeight="1">
      <c r="A10" s="128">
        <v>4</v>
      </c>
      <c r="B10" s="169" t="s">
        <v>99</v>
      </c>
      <c r="C10" s="344">
        <v>183</v>
      </c>
      <c r="D10" s="301">
        <v>26297</v>
      </c>
      <c r="E10" s="302">
        <f t="shared" si="0"/>
        <v>183</v>
      </c>
      <c r="F10" s="303">
        <f t="shared" si="1"/>
        <v>26297.1</v>
      </c>
      <c r="G10" s="344">
        <v>1204</v>
      </c>
      <c r="H10" s="301">
        <v>62122</v>
      </c>
      <c r="I10" s="302">
        <f t="shared" si="2"/>
        <v>1204</v>
      </c>
      <c r="J10" s="301">
        <f t="shared" si="3"/>
        <v>64389.919999999998</v>
      </c>
      <c r="K10" s="344">
        <v>203</v>
      </c>
      <c r="L10" s="301">
        <v>40695</v>
      </c>
      <c r="M10" s="301">
        <f t="shared" si="4"/>
        <v>203</v>
      </c>
      <c r="N10" s="303">
        <f t="shared" si="5"/>
        <v>40695.409999999996</v>
      </c>
    </row>
    <row r="11" spans="1:14" ht="19.5" customHeight="1">
      <c r="A11" s="128">
        <v>5</v>
      </c>
      <c r="B11" s="169" t="s">
        <v>100</v>
      </c>
      <c r="C11" s="344"/>
      <c r="D11" s="301"/>
      <c r="E11" s="302">
        <f t="shared" si="0"/>
        <v>0</v>
      </c>
      <c r="F11" s="303">
        <f t="shared" si="1"/>
        <v>0</v>
      </c>
      <c r="G11" s="344">
        <v>1076</v>
      </c>
      <c r="H11" s="301">
        <v>55615</v>
      </c>
      <c r="I11" s="302">
        <f t="shared" si="2"/>
        <v>1076</v>
      </c>
      <c r="J11" s="301">
        <f t="shared" si="3"/>
        <v>57544.479999999996</v>
      </c>
      <c r="K11" s="344">
        <v>124</v>
      </c>
      <c r="L11" s="301">
        <v>24858</v>
      </c>
      <c r="M11" s="301">
        <f t="shared" si="4"/>
        <v>124</v>
      </c>
      <c r="N11" s="303">
        <f t="shared" si="5"/>
        <v>24858.28</v>
      </c>
    </row>
    <row r="12" spans="1:14" ht="19.5" customHeight="1">
      <c r="A12" s="128">
        <v>6</v>
      </c>
      <c r="B12" s="169" t="s">
        <v>101</v>
      </c>
      <c r="C12" s="344"/>
      <c r="D12" s="301"/>
      <c r="E12" s="302">
        <f t="shared" si="0"/>
        <v>0</v>
      </c>
      <c r="F12" s="303">
        <f t="shared" si="1"/>
        <v>0</v>
      </c>
      <c r="G12" s="344">
        <v>1206</v>
      </c>
      <c r="H12" s="301">
        <v>62744</v>
      </c>
      <c r="I12" s="302">
        <f t="shared" si="2"/>
        <v>1206</v>
      </c>
      <c r="J12" s="301">
        <f t="shared" si="3"/>
        <v>64496.88</v>
      </c>
      <c r="K12" s="344">
        <v>140</v>
      </c>
      <c r="L12" s="301">
        <v>28065</v>
      </c>
      <c r="M12" s="301">
        <f t="shared" si="4"/>
        <v>140</v>
      </c>
      <c r="N12" s="303">
        <f t="shared" si="5"/>
        <v>28065.8</v>
      </c>
    </row>
    <row r="13" spans="1:14" ht="19.5" customHeight="1">
      <c r="A13" s="128">
        <v>7</v>
      </c>
      <c r="B13" s="169" t="s">
        <v>102</v>
      </c>
      <c r="C13" s="344"/>
      <c r="D13" s="301"/>
      <c r="E13" s="302">
        <f t="shared" si="0"/>
        <v>0</v>
      </c>
      <c r="F13" s="303">
        <f t="shared" si="1"/>
        <v>0</v>
      </c>
      <c r="G13" s="344">
        <v>1194</v>
      </c>
      <c r="H13" s="301">
        <v>61860</v>
      </c>
      <c r="I13" s="302">
        <f t="shared" si="2"/>
        <v>1194</v>
      </c>
      <c r="J13" s="301">
        <f t="shared" si="3"/>
        <v>63855.119999999995</v>
      </c>
      <c r="K13" s="344">
        <v>262</v>
      </c>
      <c r="L13" s="301">
        <v>52523</v>
      </c>
      <c r="M13" s="301">
        <f t="shared" si="4"/>
        <v>262</v>
      </c>
      <c r="N13" s="303">
        <f t="shared" si="5"/>
        <v>52523.14</v>
      </c>
    </row>
    <row r="14" spans="1:14" ht="19.5" customHeight="1">
      <c r="A14" s="128">
        <v>8</v>
      </c>
      <c r="B14" s="170" t="s">
        <v>103</v>
      </c>
      <c r="C14" s="344"/>
      <c r="D14" s="301"/>
      <c r="E14" s="302">
        <f t="shared" si="0"/>
        <v>0</v>
      </c>
      <c r="F14" s="303">
        <f t="shared" si="1"/>
        <v>0</v>
      </c>
      <c r="G14" s="344">
        <v>1365</v>
      </c>
      <c r="H14" s="301">
        <v>70869</v>
      </c>
      <c r="I14" s="302">
        <f t="shared" si="2"/>
        <v>1365</v>
      </c>
      <c r="J14" s="301">
        <f t="shared" si="3"/>
        <v>73000.2</v>
      </c>
      <c r="K14" s="344">
        <v>189</v>
      </c>
      <c r="L14" s="301">
        <v>37889</v>
      </c>
      <c r="M14" s="301">
        <f t="shared" si="4"/>
        <v>189</v>
      </c>
      <c r="N14" s="303">
        <f t="shared" si="5"/>
        <v>37888.83</v>
      </c>
    </row>
    <row r="15" spans="1:14" ht="19.5" customHeight="1">
      <c r="A15" s="128">
        <v>9</v>
      </c>
      <c r="B15" s="170" t="s">
        <v>104</v>
      </c>
      <c r="C15" s="344"/>
      <c r="D15" s="301"/>
      <c r="E15" s="302">
        <f t="shared" si="0"/>
        <v>0</v>
      </c>
      <c r="F15" s="303">
        <f t="shared" si="1"/>
        <v>0</v>
      </c>
      <c r="G15" s="344">
        <v>1308</v>
      </c>
      <c r="H15" s="301">
        <v>68000</v>
      </c>
      <c r="I15" s="302">
        <f t="shared" si="2"/>
        <v>1308</v>
      </c>
      <c r="J15" s="301">
        <f t="shared" si="3"/>
        <v>69951.839999999997</v>
      </c>
      <c r="K15" s="344">
        <v>401</v>
      </c>
      <c r="L15" s="301">
        <v>80389</v>
      </c>
      <c r="M15" s="301">
        <f t="shared" si="4"/>
        <v>401</v>
      </c>
      <c r="N15" s="303">
        <f t="shared" si="5"/>
        <v>80388.47</v>
      </c>
    </row>
    <row r="16" spans="1:14" ht="19.5" customHeight="1">
      <c r="A16" s="128">
        <v>10</v>
      </c>
      <c r="B16" s="170" t="s">
        <v>105</v>
      </c>
      <c r="C16" s="344"/>
      <c r="D16" s="301"/>
      <c r="E16" s="302">
        <f t="shared" si="0"/>
        <v>0</v>
      </c>
      <c r="F16" s="303">
        <f t="shared" si="1"/>
        <v>0</v>
      </c>
      <c r="G16" s="344">
        <v>1326</v>
      </c>
      <c r="H16" s="301">
        <v>68926</v>
      </c>
      <c r="I16" s="302">
        <f t="shared" si="2"/>
        <v>1326</v>
      </c>
      <c r="J16" s="301">
        <f t="shared" si="3"/>
        <v>70914.48</v>
      </c>
      <c r="K16" s="344">
        <v>225</v>
      </c>
      <c r="L16" s="303">
        <v>45105</v>
      </c>
      <c r="M16" s="301">
        <f t="shared" si="4"/>
        <v>225</v>
      </c>
      <c r="N16" s="303">
        <f t="shared" si="5"/>
        <v>45105.75</v>
      </c>
    </row>
    <row r="17" spans="1:14" ht="19.5" customHeight="1">
      <c r="A17" s="128">
        <v>11</v>
      </c>
      <c r="B17" s="170" t="s">
        <v>106</v>
      </c>
      <c r="C17" s="344">
        <v>1432</v>
      </c>
      <c r="D17" s="344">
        <v>205634.7</v>
      </c>
      <c r="E17" s="302">
        <f t="shared" si="0"/>
        <v>1432</v>
      </c>
      <c r="F17" s="303">
        <f t="shared" si="1"/>
        <v>205778.4</v>
      </c>
      <c r="G17" s="344">
        <v>1714</v>
      </c>
      <c r="H17" s="301">
        <v>88536</v>
      </c>
      <c r="I17" s="302">
        <f t="shared" si="2"/>
        <v>1714</v>
      </c>
      <c r="J17" s="301">
        <f t="shared" si="3"/>
        <v>91664.72</v>
      </c>
      <c r="K17" s="344">
        <v>190</v>
      </c>
      <c r="L17" s="303">
        <v>38089</v>
      </c>
      <c r="M17" s="301">
        <f t="shared" si="4"/>
        <v>190</v>
      </c>
      <c r="N17" s="303">
        <f t="shared" si="5"/>
        <v>38089.300000000003</v>
      </c>
    </row>
    <row r="18" spans="1:14" ht="19.5" customHeight="1">
      <c r="A18" s="128">
        <v>12</v>
      </c>
      <c r="B18" s="170" t="s">
        <v>107</v>
      </c>
      <c r="C18" s="344">
        <v>2273</v>
      </c>
      <c r="D18" s="344">
        <v>326630.09999999998</v>
      </c>
      <c r="E18" s="302">
        <f t="shared" si="0"/>
        <v>2273</v>
      </c>
      <c r="F18" s="303">
        <f t="shared" si="1"/>
        <v>326630.09999999998</v>
      </c>
      <c r="G18" s="344">
        <v>1819</v>
      </c>
      <c r="H18" s="301">
        <v>93654</v>
      </c>
      <c r="I18" s="302">
        <f t="shared" si="2"/>
        <v>1819</v>
      </c>
      <c r="J18" s="301">
        <f t="shared" si="3"/>
        <v>97280.12</v>
      </c>
      <c r="K18" s="344">
        <v>112</v>
      </c>
      <c r="L18" s="303">
        <v>22453</v>
      </c>
      <c r="M18" s="301">
        <f t="shared" si="4"/>
        <v>112</v>
      </c>
      <c r="N18" s="303">
        <f t="shared" si="5"/>
        <v>22452.639999999999</v>
      </c>
    </row>
    <row r="19" spans="1:14" ht="32.25" customHeight="1" thickBot="1">
      <c r="A19" s="171"/>
      <c r="B19" s="177" t="s">
        <v>89</v>
      </c>
      <c r="C19" s="254">
        <f t="shared" ref="C19:L19" si="6">SUM(C7:C18)</f>
        <v>11508</v>
      </c>
      <c r="D19" s="231">
        <f t="shared" si="6"/>
        <v>1617741.7999999998</v>
      </c>
      <c r="E19" s="254">
        <f t="shared" si="6"/>
        <v>11508</v>
      </c>
      <c r="F19" s="232">
        <f>SUM(F7:F18)</f>
        <v>1653699.6</v>
      </c>
      <c r="G19" s="254">
        <f>SUM(G7:G18)</f>
        <v>16719</v>
      </c>
      <c r="H19" s="254">
        <f>SUM(H7:H18)</f>
        <v>852655</v>
      </c>
      <c r="I19" s="254">
        <f>SUM(I7:I18)</f>
        <v>16719</v>
      </c>
      <c r="J19" s="233">
        <f>SUM(J7:J18)</f>
        <v>894132.11999999988</v>
      </c>
      <c r="K19" s="254">
        <f t="shared" si="6"/>
        <v>2284</v>
      </c>
      <c r="L19" s="254">
        <f t="shared" si="6"/>
        <v>455482</v>
      </c>
      <c r="M19" s="254">
        <f>SUM(M7:M18)</f>
        <v>2284</v>
      </c>
      <c r="N19" s="232">
        <f>SUM(N7:N18)</f>
        <v>457873.48000000004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30" t="s">
        <v>219</v>
      </c>
      <c r="C21" s="330"/>
      <c r="D21" s="330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5"/>
      <c r="M22" s="297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6"/>
      <c r="M23" s="298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6"/>
      <c r="M24" s="298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7"/>
      <c r="M25" s="299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8"/>
      <c r="M26" s="300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1653699.6</v>
      </c>
      <c r="G27" s="254"/>
      <c r="H27" s="231"/>
      <c r="I27" s="231"/>
      <c r="J27" s="260">
        <f>J19-J26</f>
        <v>894132.11999999988</v>
      </c>
      <c r="K27" s="260"/>
      <c r="L27" s="260"/>
      <c r="M27" s="260"/>
      <c r="N27" s="260">
        <f>N19-N26</f>
        <v>457873.48000000004</v>
      </c>
    </row>
    <row r="28" spans="1:14" s="126" customFormat="1" ht="27" customHeight="1">
      <c r="B28" s="158"/>
      <c r="C28" s="327"/>
      <c r="D28" s="327"/>
      <c r="E28" s="327"/>
      <c r="F28" s="343">
        <f>ROUND(F27/1000,1)</f>
        <v>1653.7</v>
      </c>
      <c r="G28" s="327"/>
      <c r="H28" s="327"/>
      <c r="I28" s="327"/>
      <c r="J28" s="343">
        <f>ROUND(J27/1000,1)</f>
        <v>894.1</v>
      </c>
      <c r="K28" s="327"/>
      <c r="L28" s="327"/>
      <c r="M28" s="327"/>
      <c r="N28" s="343">
        <f>ROUND(N27/1000,1)</f>
        <v>457.9</v>
      </c>
    </row>
    <row r="29" spans="1:14" s="126" customFormat="1" ht="25.5" customHeight="1">
      <c r="B29" s="158"/>
      <c r="F29" s="159"/>
      <c r="J29" s="157" t="s">
        <v>150</v>
      </c>
      <c r="K29" s="328"/>
      <c r="L29" s="328"/>
      <c r="M29" s="328"/>
      <c r="N29" s="329">
        <f>+F26+J26+N26</f>
        <v>0</v>
      </c>
    </row>
    <row r="30" spans="1:14" s="126" customFormat="1" ht="20.25" customHeight="1">
      <c r="B30" s="158"/>
      <c r="F30" s="159"/>
      <c r="N30" s="304">
        <f>ROUND(N29/1000,1)</f>
        <v>0</v>
      </c>
    </row>
    <row r="31" spans="1:14" s="132" customFormat="1" ht="25.5" customHeight="1">
      <c r="B31" s="133"/>
      <c r="C31" s="400" t="s">
        <v>2</v>
      </c>
      <c r="D31" s="400"/>
      <c r="E31" s="401"/>
      <c r="F31" s="401"/>
      <c r="G31" s="521"/>
      <c r="H31" s="521"/>
      <c r="I31" s="402"/>
      <c r="J31" s="518" t="str">
        <f>+'Ekamut-caxs'!D67</f>
        <v>Ա.Ղազարյան</v>
      </c>
      <c r="K31" s="518"/>
      <c r="L31" s="133"/>
      <c r="N31" s="129"/>
    </row>
    <row r="32" spans="1:14" s="126" customFormat="1">
      <c r="C32" s="403"/>
      <c r="D32" s="403"/>
      <c r="E32" s="404"/>
      <c r="F32" s="404"/>
      <c r="G32" s="519" t="s">
        <v>90</v>
      </c>
      <c r="H32" s="519"/>
      <c r="I32" s="405"/>
      <c r="J32" s="519" t="s">
        <v>108</v>
      </c>
      <c r="K32" s="519"/>
      <c r="L32" s="339"/>
    </row>
    <row r="33" spans="2:13" s="132" customFormat="1" ht="23.25" customHeight="1">
      <c r="B33" s="133"/>
      <c r="C33" s="406" t="s">
        <v>6</v>
      </c>
      <c r="D33" s="406"/>
      <c r="E33" s="401"/>
      <c r="F33" s="401"/>
      <c r="G33" s="518"/>
      <c r="H33" s="518"/>
      <c r="I33" s="407"/>
      <c r="J33" s="518" t="str">
        <f>+'Ekamut-caxs'!D69</f>
        <v>Հ.Պողոսյան</v>
      </c>
      <c r="K33" s="518"/>
      <c r="L33" s="133"/>
    </row>
    <row r="34" spans="2:13" s="126" customFormat="1">
      <c r="C34" s="408"/>
      <c r="D34" s="408"/>
      <c r="E34" s="409"/>
      <c r="F34" s="409"/>
      <c r="G34" s="519" t="s">
        <v>90</v>
      </c>
      <c r="H34" s="519"/>
      <c r="I34" s="405"/>
      <c r="J34" s="519" t="s">
        <v>108</v>
      </c>
      <c r="K34" s="519"/>
      <c r="L34" s="339"/>
    </row>
    <row r="35" spans="2:13">
      <c r="F35" s="134" t="s">
        <v>1</v>
      </c>
    </row>
    <row r="36" spans="2:13" s="362" customFormat="1" ht="16.5" customHeight="1">
      <c r="C36" s="362" t="s">
        <v>109</v>
      </c>
      <c r="E36" s="362" t="s">
        <v>110</v>
      </c>
      <c r="F36" s="362" t="s">
        <v>235</v>
      </c>
      <c r="I36" s="363" t="s">
        <v>111</v>
      </c>
      <c r="J36" s="345" t="s">
        <v>224</v>
      </c>
      <c r="L36" s="345" t="s">
        <v>222</v>
      </c>
      <c r="M36" s="345" t="s">
        <v>218</v>
      </c>
    </row>
    <row r="37" spans="2:13" s="362" customFormat="1" ht="16.5" customHeight="1">
      <c r="C37" s="362" t="s">
        <v>112</v>
      </c>
      <c r="E37" s="362" t="s">
        <v>110</v>
      </c>
      <c r="F37" s="362" t="s">
        <v>236</v>
      </c>
      <c r="I37" s="520" t="s">
        <v>246</v>
      </c>
      <c r="J37" s="520"/>
      <c r="L37" s="520" t="s">
        <v>247</v>
      </c>
      <c r="M37" s="520"/>
    </row>
    <row r="38" spans="2:13" s="362" customFormat="1" ht="15.6" customHeight="1">
      <c r="E38" s="520" t="s">
        <v>245</v>
      </c>
      <c r="F38" s="520"/>
      <c r="I38" s="520"/>
      <c r="J38" s="520"/>
      <c r="L38" s="520"/>
      <c r="M38" s="520"/>
    </row>
    <row r="39" spans="2:13">
      <c r="E39" s="520"/>
      <c r="F39" s="520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4" workbookViewId="0">
      <selection activeCell="E33" activeCellId="1" sqref="E25 E33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23" t="s">
        <v>66</v>
      </c>
      <c r="B1" s="523"/>
      <c r="C1" s="523"/>
      <c r="D1" s="523"/>
    </row>
    <row r="2" spans="1:4" ht="26.25" customHeight="1">
      <c r="A2" s="524" t="str">
        <f>+'Ekamut-caxs'!A7:D7</f>
        <v xml:space="preserve">«Երևանի հ․159 մսուր-մանկապարտեզ» ՀՈԱԿ-ի </v>
      </c>
      <c r="B2" s="524"/>
      <c r="C2" s="524"/>
      <c r="D2" s="524"/>
    </row>
    <row r="3" spans="1:4" ht="27" customHeight="1">
      <c r="A3" s="524" t="s">
        <v>234</v>
      </c>
      <c r="B3" s="524"/>
      <c r="C3" s="524"/>
      <c r="D3" s="524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customHeight="1">
      <c r="A7" s="146">
        <v>1</v>
      </c>
      <c r="B7" s="147" t="s">
        <v>126</v>
      </c>
      <c r="C7" s="146">
        <f>SUM(C8:C10)</f>
        <v>0</v>
      </c>
      <c r="D7" s="146">
        <f>SUM(D8:D10)</f>
        <v>0</v>
      </c>
    </row>
    <row r="8" spans="1:4" ht="25.5" customHeight="1">
      <c r="A8" s="149">
        <v>1.1000000000000001</v>
      </c>
      <c r="B8" s="150" t="s">
        <v>127</v>
      </c>
      <c r="C8" s="149"/>
      <c r="D8" s="149"/>
    </row>
    <row r="9" spans="1:4" ht="25.5" customHeight="1">
      <c r="A9" s="149">
        <v>1.2</v>
      </c>
      <c r="B9" s="150" t="s">
        <v>128</v>
      </c>
      <c r="C9" s="149"/>
      <c r="D9" s="149"/>
    </row>
    <row r="10" spans="1:4" ht="25.5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2</v>
      </c>
      <c r="B11" s="151" t="s">
        <v>130</v>
      </c>
      <c r="C11" s="146">
        <f>SUM(C12:C14)</f>
        <v>1</v>
      </c>
      <c r="D11" s="146">
        <f>SUM(D12:D14)</f>
        <v>30</v>
      </c>
    </row>
    <row r="12" spans="1:4" ht="21.75" customHeight="1">
      <c r="A12" s="149">
        <v>2.1</v>
      </c>
      <c r="B12" s="150" t="s">
        <v>131</v>
      </c>
      <c r="C12" s="149">
        <v>1</v>
      </c>
      <c r="D12" s="149">
        <v>30</v>
      </c>
    </row>
    <row r="13" spans="1:4" ht="21.75" customHeight="1">
      <c r="A13" s="149">
        <v>2.2000000000000002</v>
      </c>
      <c r="B13" s="150" t="s">
        <v>132</v>
      </c>
      <c r="C13" s="149"/>
      <c r="D13" s="149"/>
    </row>
    <row r="14" spans="1:4" ht="21.75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3</v>
      </c>
      <c r="B15" s="147" t="s">
        <v>134</v>
      </c>
      <c r="C15" s="146">
        <f>SUM(C16:C18)</f>
        <v>1</v>
      </c>
      <c r="D15" s="146">
        <f>SUM(D16:D18)</f>
        <v>30</v>
      </c>
    </row>
    <row r="16" spans="1:4" ht="23.25" customHeight="1">
      <c r="A16" s="149">
        <v>3.1</v>
      </c>
      <c r="B16" s="152" t="s">
        <v>135</v>
      </c>
      <c r="C16" s="149">
        <v>1</v>
      </c>
      <c r="D16" s="149">
        <v>30</v>
      </c>
    </row>
    <row r="17" spans="1:4" ht="23.25" customHeight="1">
      <c r="A17" s="149">
        <v>3.2</v>
      </c>
      <c r="B17" s="152" t="s">
        <v>136</v>
      </c>
      <c r="C17" s="149"/>
      <c r="D17" s="149"/>
    </row>
    <row r="18" spans="1:4" ht="23.25" customHeight="1">
      <c r="A18" s="149">
        <v>3.3</v>
      </c>
      <c r="B18" s="152" t="s">
        <v>137</v>
      </c>
      <c r="C18" s="149"/>
      <c r="D18" s="149"/>
    </row>
    <row r="19" spans="1:4" s="148" customFormat="1" ht="50.25" customHeight="1">
      <c r="A19" s="146">
        <v>4</v>
      </c>
      <c r="B19" s="147" t="s">
        <v>138</v>
      </c>
      <c r="C19" s="146">
        <f>SUM(C20:C22)</f>
        <v>1</v>
      </c>
      <c r="D19" s="146">
        <f>SUM(D20:D22)</f>
        <v>30</v>
      </c>
    </row>
    <row r="20" spans="1:4" ht="23.25" customHeight="1">
      <c r="A20" s="149">
        <v>4.0999999999999996</v>
      </c>
      <c r="B20" s="152" t="s">
        <v>139</v>
      </c>
      <c r="C20" s="149">
        <v>1</v>
      </c>
      <c r="D20" s="149">
        <v>30</v>
      </c>
    </row>
    <row r="21" spans="1:4" ht="23.25" customHeight="1">
      <c r="A21" s="149">
        <v>4.2</v>
      </c>
      <c r="B21" s="152" t="s">
        <v>140</v>
      </c>
      <c r="C21" s="149"/>
      <c r="D21" s="149"/>
    </row>
    <row r="22" spans="1:4" ht="23.25" customHeight="1">
      <c r="A22" s="149">
        <v>4.3</v>
      </c>
      <c r="B22" s="152" t="s">
        <v>141</v>
      </c>
      <c r="C22" s="149"/>
      <c r="D22" s="149"/>
    </row>
    <row r="23" spans="1:4" s="148" customFormat="1" ht="31.5" customHeight="1">
      <c r="A23" s="146"/>
      <c r="B23" s="147" t="s">
        <v>68</v>
      </c>
      <c r="C23" s="146">
        <f>C7+C11+C15+C19</f>
        <v>3</v>
      </c>
      <c r="D23" s="146">
        <f>D7+D11+D15+D19</f>
        <v>90</v>
      </c>
    </row>
    <row r="24" spans="1:4" ht="48.75" customHeight="1"/>
    <row r="25" spans="1:4" ht="18">
      <c r="B25" s="410" t="s">
        <v>2</v>
      </c>
      <c r="C25" s="525" t="str">
        <f>+'Ekamut-caxs'!D67</f>
        <v>Ա.Ղազարյան</v>
      </c>
      <c r="D25" s="525"/>
    </row>
    <row r="26" spans="1:4" ht="15.75" customHeight="1">
      <c r="B26" s="411" t="s">
        <v>4</v>
      </c>
      <c r="C26" s="522" t="s">
        <v>5</v>
      </c>
      <c r="D26" s="522"/>
    </row>
    <row r="27" spans="1:4" ht="27" customHeight="1">
      <c r="B27" s="412" t="s">
        <v>6</v>
      </c>
      <c r="C27" s="525" t="str">
        <f>+'Ekamut-caxs'!D69</f>
        <v>Հ.Պողոսյան</v>
      </c>
      <c r="D27" s="525"/>
    </row>
    <row r="28" spans="1:4">
      <c r="B28" s="413"/>
      <c r="C28" s="522" t="s">
        <v>5</v>
      </c>
      <c r="D28" s="522"/>
    </row>
    <row r="29" spans="1:4">
      <c r="B29" s="414" t="s">
        <v>142</v>
      </c>
      <c r="C29" s="414"/>
      <c r="D29" s="41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NDZB7SnLnsCWcE4d9H5vAsXpOpLgOfZvtpR17bkd24Y=</DigestValue>
    </Reference>
    <Reference Type="http://www.w3.org/2000/09/xmldsig#Object" URI="#idOfficeObject">
      <DigestMethod Algorithm="http://www.w3.org/2001/04/xmlenc#sha256"/>
      <DigestValue>2Qu+bnZf0SW8qpvQ1CLNRY9QvjIzvkCKLU/CBpRWCpQ=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uZ4OfNTrig0TKEI5qLjzL8CiDoBJp8ZPMnLv44G3tkA=</DigestValue>
    </Reference>
    <Reference Type="http://www.w3.org/2000/09/xmldsig#Object" URI="#idValidSigLnImg">
      <DigestMethod Algorithm="http://www.w3.org/2001/04/xmlenc#sha256"/>
      <DigestValue>ebCSj86t5VaaDxTvFOemXuYWV35W+TcOmm/BdWLPM5g=</DigestValue>
    </Reference>
    <Reference Type="http://www.w3.org/2000/09/xmldsig#Object" URI="#idInvalidSigLnImg">
      <DigestMethod Algorithm="http://www.w3.org/2001/04/xmlenc#sha256"/>
      <DigestValue>KAJLWGb2A0+gyQ1ZZdIXmS6bPtOj+I1oD5nCxOXqoeI=</DigestValue>
    </Reference>
  </SignedInfo>
  <SignatureValue>VkGbmaIFHbedHa0v9kRReO8wZTvITQTqK3fOPYYRviEP7oXLALVTuVH616KOS5e9MPm5PwQiQIWf
mVCMj8LeNaTo7erfg8sQJGI/wFnOEhk7UFO9qKi0EahrJztAHbgiihwa1anlbohDvIv4/nkvp9f9
jppsYiI37f2e9x5OeqnxlCmEzT6m4JNwDnsSOb0SORJ+QrS+/frgP044kdEtuP4pfMk3C5ma65JO
tJD60eeS2F5wJcJ4M3uR1y0vArwYsRXqXt24AKF0WwSkxc8evCObRHSsuufb23SbzbO+BYJc7kWI
/cdE4ILSRC1BznzRnACSKwbTo/9N7FStQHZUMA==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XqKA3TGKaG40Bmu4rvkkriEccfOqLXfSr87Ou9QXyl8=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3OX5CbUDPBiMrn5hlS3B2O0UperwNeaZNZeIca5r6RU=</DigestValue>
      </Reference>
      <Reference URI="/xl/drawings/vmlDrawing2.vml?ContentType=application/vnd.openxmlformats-officedocument.vmlDrawing">
        <DigestMethod Algorithm="http://www.w3.org/2001/04/xmlenc#sha256"/>
        <DigestValue>ou39lF0n++zyXRgOe8s9s4w6zAAubIIeYwZHzzgG5E4=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zjOMI/fsyqVoQYsxVOsh9FW5OtTmuw6KYgDPX4qk87Q=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guxrkObULj6ozWryznaP9uc3TL4NVQdduQVmtGevcxc=</DigestValue>
      </Reference>
      <Reference URI="/xl/styles.xml?ContentType=application/vnd.openxmlformats-officedocument.spreadsheetml.styles+xml">
        <DigestMethod Algorithm="http://www.w3.org/2001/04/xmlenc#sha256"/>
        <DigestValue>U2HOXaRCSigsvGqb3bNE34TavOHy3cS2HkqExCvGHTs=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e81DnVloR/psEECY9luoalgz2Hs3f81gbp6M5VjKyAw=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fEWhB9oY+mAUCzlJQE+ZrHmREpJsFE63oxOjUd55Qb0=</DigestValue>
      </Reference>
      <Reference URI="/xl/worksheets/sheet2.xml?ContentType=application/vnd.openxmlformats-officedocument.spreadsheetml.worksheet+xml">
        <DigestMethod Algorithm="http://www.w3.org/2001/04/xmlenc#sha256"/>
        <DigestValue>OzC3QhWT2udkFwzxxbJIpLv8PJmtuaq5XUG5trfWFxg=</DigestValue>
      </Reference>
      <Reference URI="/xl/worksheets/sheet3.xml?ContentType=application/vnd.openxmlformats-officedocument.spreadsheetml.worksheet+xml">
        <DigestMethod Algorithm="http://www.w3.org/2001/04/xmlenc#sha256"/>
        <DigestValue>aFjsQ8U3yYLfc+vcfrY+KVmKo1bF2WavDbNhCovhzqM=</DigestValue>
      </Reference>
      <Reference URI="/xl/worksheets/sheet4.xml?ContentType=application/vnd.openxmlformats-officedocument.spreadsheetml.worksheet+xml">
        <DigestMethod Algorithm="http://www.w3.org/2001/04/xmlenc#sha256"/>
        <DigestValue>X9mfKoyDfIuhAffvM3FQBSOqLerxmAz1SITEuwgahcU=</DigestValue>
      </Reference>
      <Reference URI="/xl/worksheets/sheet5.xml?ContentType=application/vnd.openxmlformats-officedocument.spreadsheetml.worksheet+xml">
        <DigestMethod Algorithm="http://www.w3.org/2001/04/xmlenc#sha256"/>
        <DigestValue>G53W0mk+vzXy8n4MxzLBcA1mqOrSqdMpy44fRVZsm5k=</DigestValue>
      </Reference>
      <Reference URI="/xl/worksheets/sheet6.xml?ContentType=application/vnd.openxmlformats-officedocument.spreadsheetml.worksheet+xml">
        <DigestMethod Algorithm="http://www.w3.org/2001/04/xmlenc#sha256"/>
        <DigestValue>gIC+hjfaPIFwFzr5ecO0vwSdFRNWZtX/Vze4mJGzrsY=</DigestValue>
      </Reference>
      <Reference URI="/xl/worksheets/sheet7.xml?ContentType=application/vnd.openxmlformats-officedocument.spreadsheetml.worksheet+xml">
        <DigestMethod Algorithm="http://www.w3.org/2001/04/xmlenc#sha256"/>
        <DigestValue>aFSbCalT6kz8/PA0JAZnE60sE3CkR8RNOUB2kVbbBTg=</DigestValue>
      </Reference>
      <Reference URI="/xl/worksheets/sheet8.xml?ContentType=application/vnd.openxmlformats-officedocument.spreadsheetml.worksheet+xml">
        <DigestMethod Algorithm="http://www.w3.org/2001/04/xmlenc#sha256"/>
        <DigestValue>blE7xrPoaa4WSPxangowrPbghjiUu/0C7AJLPgeS4g8=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2023-04-03T16:22:04Z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{CDE934D3-3B9B-4287-A498-74A87AC7E9A9}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2023-04-03T16:22:04Z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6W6q6AAAAEwAAAAAAAABIAAAAAAAAAMwuEnj6fwAAkPMuePp/AAAAMxJ4+n8AAAEAAAAAAAAAWFgSePp/AAAAAAL3+n8AAAAAAAAAAAAAAAAAAAAAAABwuluqugAAAPAEsZKAAgAA2+Db9Pp/AACgu1uqugAAADm8W6q6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VaqroAAAAAAQAAAAAAAIg+//T6fwAAAAAAAAAAAAAJAAAAAAAAALg9r5KAAgAASMGBd/p/AAAAAAAAAAAAAAAAAAAAAAAALRDmsOACAACIJlqqugAAAAAAAAAAAAAAQBq9koACAADwBLGSgAIAALAnWqoAAAAAAAAAAAAAAAAHAAAAAAAAAIjNZaCAAgAA7CZaqroAAAApJ1qqugAAAHHN1/T6fwAAAQAAAIACAABgKlqqAAAAABWoDP30xwAAAAAAAAAAAADwBLGSgAIAANvg2/T6fwAAkCZaqroAAAApJ1qqugAAAAAkvZK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Tq+sgAIAAPBOr6wCAAAAiD7/9Pp/AAAAAAAAAAAAAJnranb6fwAAAAAAAPp/AAAAAAAAAAAAAAAAAAAAAAAAAAAAAAAAAADtHOaw4AIAAAAAAAAAAAAA8E6vrIACAADg////AAAAAPAEsZKAAgAAiCxaqgAAAAAAAAAAAAAAAAYAAAAAAAAAIAAAAAAAAACsK1qqugAAAOkrWqq6AAAAcc3X9Pp/AABQMFqqugAAAAAAAAAAAAAAEEKtrIACAAC4YfR2+n8AAPAEsZKAAgAA2+Db9Pp/AABQK1qqugAAAOkrWqq6AAAAIJTxo4ACAAAAAAAAZHYACAAAAAAlAAAADAAAAAMAAAAYAAAADAAAAAAAAAASAAAADAAAAAEAAAAWAAAADAAAAAgAAABUAAAAVAAAAAoAAAAnAAAAHgAAAEoAAAABAAAAAMDGQb6ExkEKAAAASwAAAAEAAABMAAAABAAAAAkAAAAnAAAAIAAAAEsAAABQAAAAWAA1W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w2k///////gKwAAAAABBKAJHbaIAgAA3RIP///////BwrmiORsAAJiCmaCAAgAASINbqroAAADwy7+sgAIAAFCBW6q6AAAAoAkdtgAAAADwy7+sgAIAAKzvB/X6fwAAAAAAAAAAAADb4Nv0+n8AAICBW6q6AAAAZAAAAAAAAAAIACabg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D/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6W6q6AAAAEwAAAAAAAABIAAAAAAAAAMwuEnj6fwAAkPMuePp/AAAAMxJ4+n8AAAEAAAAAAAAAWFgSePp/AAAAAAL3+n8AAAAAAAAAAAAAAAAAAAAAAABwuluqugAAAPAEsZKAAgAA2+Db9Pp/AACgu1uqugAAADm8W6q6AAAAAAAAAAAAAAAAAAAAZHYACAAAAAAlAAAADAAAAAEAAAAYAAAADAAAAP8AAAASAAAADAAAAAEAAAAeAAAAGAAAACIAAAAEAAAAegAAABEAAAAlAAAADAAAAAEAAABUAAAAtAAAACMAAAAEAAAAeAAAABAAAAABAAAAAMDGQb6ExkEjAAAABAAAABEAAABMAAAAAAAAAAAAAAAAAAAA//////////9wAAAASQBuAHYAYQBsAGkAZAAgAHMAaQBnAG4AYQB0AHUAcgBlAFoO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JVqqugAAAAABAAAAAAAAiD7/9Pp/AAAAAAAAAAAAAAkAAAAAAAAAuD2vkoACAABIwYF3+n8AAAAAAAAAAAAAAAAAAAAAAAAtEOaw4AIAAIgmWqq6AAAAAAAAAAAAAABAGr2SgAIAAPAEsZKAAgAAsCdaqgAAAAAAAAAAAAAAAAcAAAAAAAAAiM1loIACAADsJlqqugAAACknWqq6AAAAcc3X9Pp/AAABAAAAgAIAAGAqWqoAAAAAFagM/fTHAAAAAAAAAAAAAPAEsZKAAgAA2+Db9Pp/AACQJlqqugAAACknWqq6AAAAACS9ko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BOr6yAAgAA8E6vrAIAAACIPv/0+n8AAAAAAAAAAAAAmetqdvp/AAAAAAAA+n8AAAAAAAAAAAAAAAAAAAAAAAAAAAAAAAAAAO0c5rDgAgAAAAAAAAAAAADwTq+sgAIAAOD///8AAAAA8ASxkoACAACILFqqAAAAAAAAAAAAAAAABgAAAAAAAAAgAAAAAAAAAKwrWqq6AAAA6StaqroAAABxzdf0+n8AAFAwWqq6AAAAAAAAAAAAAAAQQq2sgAIAALhh9Hb6fwAA8ASxkoACAADb4Nv0+n8AAFArWqq6AAAA6StaqroAAAAglPGjgAIAAAAAAABkdgAIAAAAACUAAAAMAAAAAwAAABgAAAAMAAAAAAAAABIAAAAMAAAAAQAAABYAAAAMAAAACAAAAFQAAABUAAAACgAAACcAAAAeAAAASgAAAAEAAAAAwMZBvoTGQQoAAABLAAAAAQAAAEwAAAAEAAAACQAAACcAAAAgAAAASwAAAFAAAABYAHrH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JbqroAAAAAAAAAAAAAAAAAAAAAAAAAAAAAAAAAAAAA7GSkgAIAAAgAAAAAAAAAgXwI9fp/AACQaZ+tgAIAAAAAAAAAAAAAAQAAAAAAAAAAAAAAAAAAAAEAAACAAgAA48AA7fp/AACVE+T//////+ArAAAAAAEEoAkdtogCAADdEg///////8HCuaI5GwAAmIKZoIACAABIg1uqugAAAPDLv6yAAgAAUIFbqroAAACgCR22AAAAAPDLv6yAAgAArO8H9fp/AAAAAAAAAAAAANvg2/T6fwAAgIFbqroAAABkAAAAAAAAAAgALKuA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P9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RVARd1bPU7lNne0Rcv1iWTIFVjDmZTjl5nvTXylAc0Y=</DigestValue>
    </Reference>
    <Reference Type="http://www.w3.org/2000/09/xmldsig#Object" URI="#idOfficeObject">
      <DigestMethod Algorithm="http://www.w3.org/2001/04/xmlenc#sha256"/>
      <DigestValue>iBKYNmjsvQNIDnintkVTLevGT2LWsHPxkw6MA279954=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lk+pDxOdBHCLYE+/qKY7uMTNZb9YJdM6rN3mJa60X3k=</DigestValue>
    </Reference>
    <Reference Type="http://www.w3.org/2000/09/xmldsig#Object" URI="#idValidSigLnImg">
      <DigestMethod Algorithm="http://www.w3.org/2001/04/xmlenc#sha256"/>
      <DigestValue>NFWkEJa5ekZdE39KiBmZ+4vEnXZ+z5IlSgxzjl4xed4=</DigestValue>
    </Reference>
    <Reference Type="http://www.w3.org/2000/09/xmldsig#Object" URI="#idInvalidSigLnImg">
      <DigestMethod Algorithm="http://www.w3.org/2001/04/xmlenc#sha256"/>
      <DigestValue>JEgTS8FKiLgVs5zLiiEgFgnOsXgkAIlDR2BV1w10csY=</DigestValue>
    </Reference>
  </SignedInfo>
  <SignatureValue>k812UUhDTgC3zNrbjJxr+Scr4F6S1f3z1Fj+CQA4qZO41d0nqHJ+XkBC+u+3QjLG98xiYyx7Kzbp
iiLH4peL55xhkRY4R1oN+jlfDAqdmLT09d5B8/O9JP/LcXuOiRGO48jPkqwKV5d5dtd98DRVTXw8
8EDAqmQ1JzXiRZazKVsGFWwX6QBRd7m5lEEngNH55pUC3usoce6Gm26nSVKN9kBVd+M+TI74vBtQ
M/WhS0W/1Dm+5ojB4EWVIR4fyk4Mt4Ry/NbKFPVo47BKJSqdJmAUIHSOcz0qAl8Chn1iMUwW7CdS
r8bdyH3Z9DjkO+a7jwbduk5mihGkrPPOwqxcDQ==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XqKA3TGKaG40Bmu4rvkkriEccfOqLXfSr87Ou9QXyl8=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3OX5CbUDPBiMrn5hlS3B2O0UperwNeaZNZeIca5r6RU=</DigestValue>
      </Reference>
      <Reference URI="/xl/drawings/vmlDrawing2.vml?ContentType=application/vnd.openxmlformats-officedocument.vmlDrawing">
        <DigestMethod Algorithm="http://www.w3.org/2001/04/xmlenc#sha256"/>
        <DigestValue>ou39lF0n++zyXRgOe8s9s4w6zAAubIIeYwZHzzgG5E4=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zjOMI/fsyqVoQYsxVOsh9FW5OtTmuw6KYgDPX4qk87Q=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guxrkObULj6ozWryznaP9uc3TL4NVQdduQVmtGevcxc=</DigestValue>
      </Reference>
      <Reference URI="/xl/styles.xml?ContentType=application/vnd.openxmlformats-officedocument.spreadsheetml.styles+xml">
        <DigestMethod Algorithm="http://www.w3.org/2001/04/xmlenc#sha256"/>
        <DigestValue>U2HOXaRCSigsvGqb3bNE34TavOHy3cS2HkqExCvGHTs=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e81DnVloR/psEECY9luoalgz2Hs3f81gbp6M5VjKyAw=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fEWhB9oY+mAUCzlJQE+ZrHmREpJsFE63oxOjUd55Qb0=</DigestValue>
      </Reference>
      <Reference URI="/xl/worksheets/sheet2.xml?ContentType=application/vnd.openxmlformats-officedocument.spreadsheetml.worksheet+xml">
        <DigestMethod Algorithm="http://www.w3.org/2001/04/xmlenc#sha256"/>
        <DigestValue>OzC3QhWT2udkFwzxxbJIpLv8PJmtuaq5XUG5trfWFxg=</DigestValue>
      </Reference>
      <Reference URI="/xl/worksheets/sheet3.xml?ContentType=application/vnd.openxmlformats-officedocument.spreadsheetml.worksheet+xml">
        <DigestMethod Algorithm="http://www.w3.org/2001/04/xmlenc#sha256"/>
        <DigestValue>aFjsQ8U3yYLfc+vcfrY+KVmKo1bF2WavDbNhCovhzqM=</DigestValue>
      </Reference>
      <Reference URI="/xl/worksheets/sheet4.xml?ContentType=application/vnd.openxmlformats-officedocument.spreadsheetml.worksheet+xml">
        <DigestMethod Algorithm="http://www.w3.org/2001/04/xmlenc#sha256"/>
        <DigestValue>X9mfKoyDfIuhAffvM3FQBSOqLerxmAz1SITEuwgahcU=</DigestValue>
      </Reference>
      <Reference URI="/xl/worksheets/sheet5.xml?ContentType=application/vnd.openxmlformats-officedocument.spreadsheetml.worksheet+xml">
        <DigestMethod Algorithm="http://www.w3.org/2001/04/xmlenc#sha256"/>
        <DigestValue>G53W0mk+vzXy8n4MxzLBcA1mqOrSqdMpy44fRVZsm5k=</DigestValue>
      </Reference>
      <Reference URI="/xl/worksheets/sheet6.xml?ContentType=application/vnd.openxmlformats-officedocument.spreadsheetml.worksheet+xml">
        <DigestMethod Algorithm="http://www.w3.org/2001/04/xmlenc#sha256"/>
        <DigestValue>gIC+hjfaPIFwFzr5ecO0vwSdFRNWZtX/Vze4mJGzrsY=</DigestValue>
      </Reference>
      <Reference URI="/xl/worksheets/sheet7.xml?ContentType=application/vnd.openxmlformats-officedocument.spreadsheetml.worksheet+xml">
        <DigestMethod Algorithm="http://www.w3.org/2001/04/xmlenc#sha256"/>
        <DigestValue>aFSbCalT6kz8/PA0JAZnE60sE3CkR8RNOUB2kVbbBTg=</DigestValue>
      </Reference>
      <Reference URI="/xl/worksheets/sheet8.xml?ContentType=application/vnd.openxmlformats-officedocument.spreadsheetml.worksheet+xml">
        <DigestMethod Algorithm="http://www.w3.org/2001/04/xmlenc#sha256"/>
        <DigestValue>blE7xrPoaa4WSPxangowrPbghjiUu/0C7AJLPgeS4g8=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2023-04-03T16:22:18Z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{D9C2C618-75B9-4E50-81E3-646C393552BD}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2023-04-03T16:22:18Z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6W6q6AAAAEwAAAAAAAABIAAAAAAAAAMwuEnj6fwAAkPMuePp/AAAAMxJ4+n8AAAEAAAAAAAAAWFgSePp/AAAAAAL3+n8AAAAAAAAAAAAAAAAAAAAAAABwuluqugAAAPAEsZKAAgAA2+Db9Pp/AACgu1uqugAAADm8W6q6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VaqroAAAAAAQAAAAAAAIg+//T6fwAAAAAAAAAAAAAJAAAAAAAAALg9r5KAAgAASMGBd/p/AAAAAAAAAAAAAAAAAAAAAAAALRDmsOACAACIJlqqugAAAAAAAAAAAAAAQBq9koACAADwBLGSgAIAALAnWqoAAAAAAAAAAAAAAAAHAAAAAAAAAIjNZaCAAgAA7CZaqroAAAApJ1qqugAAAHHN1/T6fwAAAQAAAIACAABgKlqqAAAAABWoDP30xwAAAAAAAAAAAADwBLGSgAIAANvg2/T6fwAAkCZaqroAAAApJ1qqugAAAAAkvZK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Tq+sgAIAAPBOr6wCAAAAiD7/9Pp/AAAAAAAAAAAAAJnranb6fwAAAAAAAPp/AAAAAAAAAAAAAAAAAAAAAAAAAAAAAAAAAADtHOaw4AIAAAAAAAAAAAAA8E6vrIACAADg////AAAAAPAEsZKAAgAAiCxaqgAAAAAAAAAAAAAAAAYAAAAAAAAAIAAAAAAAAACsK1qqugAAAOkrWqq6AAAAcc3X9Pp/AABQMFqqugAAAAAAAAAAAAAAEEKtrIACAAC4YfR2+n8AAPAEsZKAAgAA2+Db9Pp/AABQK1qqugAAAOkrWqq6AAAAIJTxo4A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sRA2///////gKwAAAAABBAALW6uAAgAA3RIP///////BwrmiORsAAJiCmaCAAgAASINbqroAAADwy7+sgAIAAFCBW6q6AAAAAAtbqwAAAADwy7+sgAIAAKzvB/X6fwAAAAAAAAAAAADb4Nv0+n8AAICBW6q6AAAAZAAAAAAAAAAIAOqhg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6W6q6AAAAEwAAAAAAAABIAAAAAAAAAMwuEnj6fwAAkPMuePp/AAAAMxJ4+n8AAAEAAAAAAAAAWFgSePp/AAAAAAL3+n8AAAAAAAAAAAAAAAAAAAAAAABwuluqugAAAPAEsZKAAgAA2+Db9Pp/AACgu1uqugAAADm8W6q6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JVqqugAAAAABAAAAAAAAiD7/9Pp/AAAAAAAAAAAAAAkAAAAAAAAAuD2vkoACAABIwYF3+n8AAAAAAAAAAAAAAAAAAAAAAAAtEOaw4AIAAIgmWqq6AAAAAAAAAAAAAABAGr2SgAIAAPAEsZKAAgAAsCdaqgAAAAAAAAAAAAAAAAcAAAAAAAAAiM1loIACAADsJlqqugAAACknWqq6AAAAcc3X9Pp/AAABAAAAgAIAAGAqWqoAAAAAFagM/fTHAAAAAAAAAAAAAPAEsZKAAgAA2+Db9Pp/AACQJlqqugAAACknWqq6AAAAACS9ko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BOr6yAAgAA8E6vrAIAAACIPv/0+n8AAAAAAAAAAAAAmetqdvp/AAAAAAAA+n8AAAAAAAAAAAAAAAAAAAAAAAAAAAAAAAAAAO0c5rDgAgAAAAAAAAAAAADwTq+sgAIAAOD///8AAAAA8ASxkoACAACILFqqAAAAAAAAAAAAAAAABgAAAAAAAAAgAAAAAAAAAKwrWqq6AAAA6StaqroAAABxzdf0+n8AAFAwWqq6AAAAAAAAAAAAAAAQQq2sgAIAALhh9Hb6fwAA8ASxkoACAADb4Nv0+n8AAFArWqq6AAAA6StaqroAAAAglPGjg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JbqroAAAAAAAAAAAAAAAAAAAAAAAAAAAAAAAAAAACw5I6tgAIAAAgAAAAAAAAAgXwI9fp/AACQaZ+tgAIAAAAAAAAAAAAAAQAAAAAAAAAAAHaQgAIAAAEAAACAAgAA48AA7fp/AADDEyP//////+ArAAAAAAEEAAtbq4ACAADdEg///////8HCuaI5GwAAmIKZoIACAABIg1uqugAAAPDLv6yAAgAAUIFbqroAAAAAC1urAAAAAPDLv6yAAgAArO8H9fp/AAAAAAAAAAAAANvg2/T6fwAAgIFbqroAAABkAAAAAAAAAAgA66GA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2023-02-24T13:11:06Z</cp:lastPrinted>
  <dcterms:created xsi:type="dcterms:W3CDTF">1996-10-14T23:33:28Z</dcterms:created>
  <dcterms:modified xsi:type="dcterms:W3CDTF">2023-03-21T08:50:54Z</dcterms:modified>
</cp:coreProperties>
</file>